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B7080" i="106" s="1"/>
  <c r="D7080" i="106" s="1"/>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c r="B5114" i="106"/>
  <c r="D5114" i="106"/>
  <c r="B5115" i="106"/>
  <c r="D5115" i="106" s="1"/>
  <c r="B5116" i="106"/>
  <c r="D5116" i="106"/>
  <c r="B5117" i="106"/>
  <c r="D5117" i="106"/>
  <c r="B5118" i="106"/>
  <c r="D5118" i="106" s="1"/>
  <c r="B5119" i="106"/>
  <c r="D5119" i="106" s="1"/>
  <c r="B5122" i="106"/>
  <c r="D5122" i="106" s="1"/>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9"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G121" i="5"/>
  <c r="G173" i="5" s="1"/>
  <c r="B5778" i="106" s="1"/>
  <c r="D5778" i="106" s="1"/>
  <c r="H121" i="5"/>
  <c r="B5893" i="106" s="1"/>
  <c r="D5893" i="106" s="1"/>
  <c r="J121" i="5"/>
  <c r="B6357" i="106" s="1"/>
  <c r="D6357" i="106" s="1"/>
  <c r="K121" i="5"/>
  <c r="C131" i="5"/>
  <c r="B5147" i="106" s="1"/>
  <c r="D5147" i="106" s="1"/>
  <c r="D131" i="5"/>
  <c r="B5369" i="106" s="1"/>
  <c r="D5369" i="106" s="1"/>
  <c r="C140" i="5"/>
  <c r="C172" i="5" s="1"/>
  <c r="B5214" i="106" s="1"/>
  <c r="D5214" i="106" s="1"/>
  <c r="D140" i="5"/>
  <c r="B5383" i="106" s="1"/>
  <c r="D5383" i="106" s="1"/>
  <c r="G140" i="5"/>
  <c r="G172" i="5" s="1"/>
  <c r="G144" i="5"/>
  <c r="B5756" i="106" s="1"/>
  <c r="D5756" i="106" s="1"/>
  <c r="G154" i="5"/>
  <c r="C144" i="5"/>
  <c r="F106" i="34" s="1"/>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5" i="4"/>
  <c r="B3409" i="106" s="1"/>
  <c r="D3409" i="106" s="1"/>
  <c r="G14" i="4"/>
  <c r="B2609" i="106" s="1"/>
  <c r="D2609" i="106" s="1"/>
  <c r="C14" i="4"/>
  <c r="B2558" i="106" s="1"/>
  <c r="D2558" i="106" s="1"/>
  <c r="D14" i="4"/>
  <c r="B2570" i="106" s="1"/>
  <c r="D2570"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B5770" i="106"/>
  <c r="D5770" i="106" s="1"/>
  <c r="F128" i="34"/>
  <c r="F110" i="34"/>
  <c r="B5847" i="106"/>
  <c r="D5847" i="106" s="1"/>
  <c r="B5599" i="106"/>
  <c r="D5599" i="106" s="1"/>
  <c r="K274" i="5"/>
  <c r="K7" i="4" s="1"/>
  <c r="B3718" i="106" s="1"/>
  <c r="D3718" i="106" s="1"/>
  <c r="D109" i="5"/>
  <c r="B5356" i="106" s="1"/>
  <c r="D5356" i="106" s="1"/>
  <c r="D7" i="7"/>
  <c r="B1763" i="106" s="1"/>
  <c r="D1763" i="106" s="1"/>
  <c r="B1746" i="106"/>
  <c r="D1746" i="106" s="1"/>
  <c r="D17" i="7"/>
  <c r="B4104" i="106" s="1"/>
  <c r="D4104" i="106" s="1"/>
  <c r="D15" i="7"/>
  <c r="B1772" i="106" s="1"/>
  <c r="D1772" i="106" s="1"/>
  <c r="B7760" i="106"/>
  <c r="D7760" i="106" s="1"/>
  <c r="N23" i="3" l="1"/>
  <c r="B284" i="106" s="1"/>
  <c r="D284" i="106" s="1"/>
  <c r="K24" i="12"/>
  <c r="L13" i="11"/>
  <c r="B2060" i="106" s="1"/>
  <c r="D2060" i="106" s="1"/>
  <c r="G39" i="108"/>
  <c r="D58" i="36"/>
  <c r="D331" i="29"/>
  <c r="B7217" i="106" s="1"/>
  <c r="D7217" i="106" s="1"/>
  <c r="C331" i="29"/>
  <c r="B7216" i="106" s="1"/>
  <c r="D7216" i="106" s="1"/>
  <c r="G331" i="29"/>
  <c r="B7220" i="106" s="1"/>
  <c r="D7220" i="106" s="1"/>
  <c r="K178" i="29"/>
  <c r="F13" i="4" s="1"/>
  <c r="B2596" i="106" s="1"/>
  <c r="D2596" i="106" s="1"/>
  <c r="B6028" i="106"/>
  <c r="D6028" i="106" s="1"/>
  <c r="D11" i="7"/>
  <c r="B1768" i="106" s="1"/>
  <c r="D1768" i="106" s="1"/>
  <c r="B5161" i="106"/>
  <c r="D5161" i="106" s="1"/>
  <c r="C173" i="5"/>
  <c r="B5223" i="106" s="1"/>
  <c r="D5223" i="106" s="1"/>
  <c r="F94" i="34"/>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D4" i="4"/>
  <c r="B2564" i="106" s="1"/>
  <c r="D2564" i="106" s="1"/>
  <c r="H109" i="5"/>
  <c r="F130" i="34"/>
  <c r="L354" i="29"/>
  <c r="B7211" i="106"/>
  <c r="D7211" i="106" s="1"/>
  <c r="K329" i="29"/>
  <c r="K275" i="5"/>
  <c r="B4373" i="106"/>
  <c r="D4373" i="106" s="1"/>
  <c r="I274" i="5"/>
  <c r="F105" i="34"/>
  <c r="H173" i="5"/>
  <c r="F127" i="34"/>
  <c r="B6006" i="106"/>
  <c r="D6006" i="106" s="1"/>
  <c r="K173" i="5"/>
  <c r="E109" i="5"/>
  <c r="E4" i="4" s="1"/>
  <c r="B2630" i="106" s="1"/>
  <c r="D2630" i="106" s="1"/>
  <c r="C6" i="4"/>
  <c r="B2553" i="106" s="1"/>
  <c r="D2553" i="106" s="1"/>
  <c r="J109" i="5"/>
  <c r="J173" i="5"/>
  <c r="I6" i="4"/>
  <c r="B5011" i="106" s="1"/>
  <c r="D5011" i="106" s="1"/>
  <c r="F126" i="34"/>
  <c r="D172" i="5"/>
  <c r="C109" i="5"/>
  <c r="B1751" i="106"/>
  <c r="D1751" i="106" s="1"/>
  <c r="D9" i="7"/>
  <c r="B1767" i="106" s="1"/>
  <c r="D1767" i="106" s="1"/>
  <c r="F16" i="11"/>
  <c r="B2031" i="106" s="1"/>
  <c r="D203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7270" i="106"/>
  <c r="C34" i="131"/>
  <c r="B7733" i="106" l="1"/>
  <c r="D7733" i="106" s="1"/>
  <c r="K26" i="12"/>
  <c r="B7743" i="106" s="1"/>
  <c r="D7743" i="106" s="1"/>
  <c r="L16" i="11"/>
  <c r="B2061" i="106" s="1"/>
  <c r="D2061" i="106" s="1"/>
  <c r="B1381" i="106"/>
  <c r="D1381" i="106" s="1"/>
  <c r="B5527" i="106"/>
  <c r="D5527"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K354" i="29" s="1"/>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F53" i="34"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C15" i="4" l="1"/>
  <c r="B2559" i="106" s="1"/>
  <c r="D2559" i="106" s="1"/>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J20" i="4" s="1"/>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J10" i="4"/>
  <c r="B6225" i="106" s="1"/>
  <c r="D6225" i="106" s="1"/>
  <c r="B2658" i="106"/>
  <c r="D2658" i="106" s="1"/>
  <c r="H10" i="4"/>
  <c r="B4127" i="106" s="1"/>
  <c r="D4127" i="106" s="1"/>
  <c r="K17" i="4"/>
  <c r="B3575" i="106" s="1"/>
  <c r="D3575" i="106"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K20" i="4" l="1"/>
  <c r="B3576" i="106" s="1"/>
  <c r="D3576" i="106" s="1"/>
  <c r="K19" i="4"/>
  <c r="B4144" i="106" s="1"/>
  <c r="D4144" i="106" s="1"/>
  <c r="F14" i="34"/>
  <c r="F76" i="34" s="1"/>
  <c r="F176" i="34"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<sst xmlns="http://schemas.openxmlformats.org/spreadsheetml/2006/main" count="5022" uniqueCount="2127">
  <si>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</si>
  <si>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</si>
  <si>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</si>
  <si>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</si>
  <si>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</si>
  <si>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</si>
  <si>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</si>
  <si>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</si>
  <si>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</si>
  <si>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</si>
  <si>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</si>
  <si>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</si>
  <si>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</si>
  <si>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</si>
  <si>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</si>
  <si>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</si>
  <si>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</si>
  <si>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</si>
  <si>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</si>
  <si>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</si>
  <si>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</si>
  <si>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</si>
  <si>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</si>
  <si>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</si>
  <si>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</si>
  <si>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</si>
  <si>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</si>
  <si>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</si>
  <si>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</si>
  <si>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</si>
  <si>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</si>
  <si>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</si>
  <si>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</si>
  <si>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</si>
  <si>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</si>
  <si>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</si>
  <si>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</si>
  <si>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</si>
  <si>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</si>
  <si>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</si>
  <si>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</si>
  <si>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</si>
  <si>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</si>
  <si>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</si>
  <si>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</si>
  <si>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</si>
  <si>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</si>
  <si>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</si>
  <si>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</si>
  <si>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</si>
  <si>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</si>
  <si>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</si>
  <si>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</si>
  <si>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</si>
  <si>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</si>
  <si>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</si>
  <si>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</si>
  <si>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</si>
  <si>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</si>
  <si>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</si>
  <si>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</si>
  <si>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</si>
  <si>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</si>
  <si>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</si>
  <si>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</si>
  <si>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</si>
  <si>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</si>
  <si>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</si>
  <si>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</si>
  <si>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</si>
  <si>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</si>
  <si>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</si>
  <si>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</si>
  <si>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</si>
  <si>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</si>
  <si>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</si>
  <si>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</si>
  <si>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</si>
  <si>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</si>
  <si>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</si>
  <si>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</si>
  <si>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</si>
  <si>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</si>
  <si>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</si>
  <si>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</si>
  <si>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</si>
  <si>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</si>
  <si>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</si>
  <si>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</si>
  <si>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</si>
  <si>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</si>
  <si>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</si>
  <si>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</si>
  <si>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</si>
  <si>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</si>
  <si>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</si>
  <si>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</si>
  <si>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</si>
  <si>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</si>
  <si>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</si>
  <si>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</si>
  <si>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</si>
  <si>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</si>
  <si>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</si>
  <si>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</si>
  <si>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</si>
  <si>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</si>
  <si>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</si>
  <si>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</si>
  <si>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</si>
  <si>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</si>
  <si>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</si>
  <si>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</si>
  <si>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</si>
  <si>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</si>
  <si>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</si>
  <si>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</si>
  <si>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</si>
  <si>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</si>
  <si>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</si>
  <si>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</si>
  <si>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</si>
  <si>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</si>
  <si>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</si>
  <si>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</si>
  <si>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</si>
  <si>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</si>
  <si>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</si>
  <si>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</si>
  <si>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</si>
  <si>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</si>
  <si>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</si>
  <si>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</si>
  <si>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</si>
  <si>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</si>
  <si>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</si>
  <si>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</si>
  <si>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</si>
  <si>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</si>
  <si>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</si>
  <si>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</si>
  <si>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</si>
  <si>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</si>
  <si>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</si>
  <si>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</si>
  <si>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</si>
  <si>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</si>
  <si>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</si>
  <si>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</si>
  <si>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</si>
  <si>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</si>
  <si>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</si>
  <si>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</si>
  <si>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</si>
  <si>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</si>
  <si>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</si>
  <si>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</si>
  <si>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</si>
  <si>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</si>
  <si>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</si>
  <si>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</si>
  <si>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</si>
  <si>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</si>
  <si>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</si>
  <si>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</si>
  <si>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</si>
  <si>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</si>
  <si>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</si>
  <si>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</si>
  <si>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</si>
  <si>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</si>
  <si>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</si>
  <si>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</si>
  <si>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</si>
  <si>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</si>
  <si>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</si>
  <si>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</si>
  <si>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</si>
  <si>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</si>
  <si>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</si>
  <si>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</si>
  <si>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</si>
  <si>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</si>
  <si>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</si>
  <si>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</si>
  <si>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</si>
  <si>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</si>
  <si>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</si>
  <si>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</si>
  <si>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</si>
  <si>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</si>
  <si>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</si>
  <si>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</si>
  <si>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</si>
  <si>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</si>
  <si>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</si>
  <si>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</si>
  <si>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</si>
  <si>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</si>
  <si>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</si>
  <si>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</si>
  <si>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</si>
  <si>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</si>
  <si>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</si>
  <si>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</si>
  <si>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</si>
  <si>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</si>
  <si>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</si>
  <si>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</si>
  <si>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</si>
  <si>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</si>
  <si>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</si>
  <si>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</si>
  <si>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</si>
  <si>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</si>
  <si>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</si>
  <si>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</si>
  <si>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</si>
  <si>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</si>
  <si>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</si>
  <si>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</si>
  <si>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</si>
  <si>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</si>
  <si>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</si>
  <si>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</si>
  <si>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</si>
  <si>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</si>
  <si>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</si>
  <si>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</si>
  <si>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</si>
  <si>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</si>
  <si>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</si>
  <si>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</si>
  <si>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</si>
  <si>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</si>
  <si>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</si>
  <si>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</si>
  <si>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</si>
  <si>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</si>
  <si>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</si>
  <si>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</si>
  <si>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</si>
  <si>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</si>
  <si>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</si>
  <si>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</si>
  <si>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</si>
  <si>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</si>
  <si>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</si>
  <si>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</si>
  <si>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</si>
  <si>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</si>
  <si>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</si>
  <si>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</si>
  <si>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</si>
  <si>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</si>
  <si>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</si>
  <si>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</si>
  <si>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</si>
  <si>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</si>
  <si>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</si>
  <si>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</si>
  <si>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</si>
  <si>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</si>
  <si>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</si>
  <si>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</si>
  <si>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</si>
  <si>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</si>
  <si>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</si>
  <si>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</si>
  <si>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</si>
  <si>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</si>
  <si>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</si>
  <si>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</si>
  <si>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</si>
  <si>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</si>
  <si>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</si>
  <si>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</si>
  <si>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</si>
  <si>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</si>
  <si>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</si>
  <si>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</si>
  <si>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</si>
  <si>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</si>
  <si>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</si>
  <si>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</si>
  <si>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</si>
  <si>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</si>
  <si>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</si>
  <si>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</si>
  <si>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</si>
  <si>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</si>
  <si>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</si>
  <si>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</si>
  <si>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</si>
  <si>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</si>
  <si>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</si>
  <si>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</si>
  <si>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</si>
  <si>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</si>
  <si>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</si>
  <si>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</si>
  <si>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</si>
  <si>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</si>
  <si>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</si>
  <si>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</si>
  <si>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</si>
  <si>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</si>
  <si>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</si>
  <si>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</si>
  <si>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</si>
  <si>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</si>
  <si>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</si>
  <si>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</si>
  <si>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</si>
  <si>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</si>
  <si>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</si>
  <si>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</si>
  <si>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</si>
  <si>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</si>
  <si>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</si>
  <si>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</si>
  <si>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</si>
  <si>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</si>
  <si>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</si>
  <si>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</si>
  <si>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</si>
  <si>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</si>
  <si>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</si>
  <si>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</si>
  <si>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</si>
  <si>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</si>
  <si>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</si>
  <si>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</si>
  <si>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</si>
  <si>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</si>
  <si>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</si>
  <si>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</si>
  <si>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</si>
  <si>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</si>
  <si>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</si>
  <si>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</si>
  <si>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</si>
  <si>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</si>
  <si>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</si>
  <si>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</si>
  <si>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</si>
  <si>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</si>
  <si>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</si>
  <si>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</si>
  <si>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</si>
  <si>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</si>
  <si>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</si>
  <si>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</si>
  <si>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</si>
  <si>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</si>
  <si>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</si>
  <si>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</si>
  <si>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</si>
  <si>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</si>
  <si>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</si>
  <si>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</si>
  <si>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</si>
  <si>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</si>
  <si>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</si>
  <si>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</si>
  <si>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</si>
  <si>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</si>
  <si>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</si>
  <si>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</si>
  <si>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</si>
  <si>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</si>
  <si>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</si>
  <si>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</si>
  <si>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</si>
  <si>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</si>
  <si>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</si>
  <si>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</si>
  <si>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</si>
  <si>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</si>
  <si>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</si>
  <si>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</si>
  <si>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</si>
  <si>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</si>
  <si>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</si>
  <si>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</si>
  <si>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</si>
  <si>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</si>
  <si>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</si>
  <si>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</si>
  <si>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</si>
  <si>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</si>
  <si>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</si>
  <si>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</si>
  <si>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</si>
  <si>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</si>
  <si>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</si>
  <si>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</si>
  <si>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</si>
  <si>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</si>
  <si>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</si>
  <si>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</si>
  <si>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</si>
  <si>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</si>
  <si>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</si>
  <si>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</si>
  <si>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</si>
  <si>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</si>
  <si>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</si>
  <si>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</si>
  <si>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</si>
  <si>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</si>
  <si>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</si>
  <si>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</si>
  <si>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</si>
  <si>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</si>
  <si>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</si>
  <si>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</si>
  <si>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</si>
  <si>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</si>
  <si>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</si>
  <si>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</si>
  <si>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</si>
  <si>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</si>
  <si>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</si>
  <si>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</si>
  <si>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</si>
  <si>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</si>
  <si>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</si>
  <si>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</si>
  <si>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</si>
  <si>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</si>
  <si>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</si>
  <si>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</si>
  <si>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</si>
  <si>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</si>
  <si>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</si>
  <si>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</si>
  <si>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</si>
  <si>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</si>
  <si>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</si>
  <si>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</si>
  <si>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</si>
  <si>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</si>
  <si>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</si>
  <si>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</si>
  <si>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</si>
  <si>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</si>
  <si>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</si>
  <si>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</si>
  <si>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</si>
  <si>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</si>
  <si>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</si>
  <si>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</si>
  <si>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</si>
  <si>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</si>
  <si>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</si>
  <si>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</si>
  <si>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</si>
  <si>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</si>
  <si>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</si>
  <si>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</si>
  <si>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</si>
  <si>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</si>
  <si>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</si>
  <si>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</si>
  <si>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</si>
  <si>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</si>
  <si>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</si>
  <si>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</si>
  <si>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</si>
  <si>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</si>
  <si>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</si>
  <si>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</si>
  <si>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</si>
  <si>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</si>
  <si>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</si>
  <si>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</si>
  <si>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</si>
  <si>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</si>
  <si>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</si>
  <si>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</si>
  <si>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</si>
  <si>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</si>
  <si>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</si>
  <si>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</si>
  <si>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</si>
  <si>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</si>
  <si>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</si>
  <si>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</si>
  <si>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</si>
  <si>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</si>
  <si>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</si>
  <si>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</si>
  <si>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</si>
  <si>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</si>
  <si>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</si>
  <si>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</si>
  <si>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</si>
  <si>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</si>
  <si>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</si>
  <si>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</si>
  <si>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</si>
  <si>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</si>
  <si>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</si>
  <si>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</si>
  <si>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</si>
  <si>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</si>
  <si>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</si>
  <si>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</si>
  <si>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</si>
  <si>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</si>
  <si>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</si>
  <si>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</si>
  <si>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</si>
  <si>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</si>
  <si>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</si>
  <si>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</si>
  <si>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</si>
  <si>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</si>
  <si>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</si>
  <si>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</si>
  <si>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</si>
  <si>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</si>
  <si>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</si>
  <si>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</si>
  <si>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</si>
  <si>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</si>
  <si>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</si>
  <si>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</si>
  <si>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</si>
  <si>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</si>
  <si>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</si>
  <si>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</si>
  <si>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</si>
  <si>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</si>
  <si>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</si>
  <si>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</si>
  <si>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</si>
  <si>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</si>
  <si>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</si>
  <si>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</si>
  <si>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</si>
  <si>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</si>
  <si>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</si>
  <si>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</si>
  <si>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</si>
  <si>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</si>
  <si>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</si>
  <si>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</si>
  <si>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</si>
  <si>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</si>
  <si>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</si>
  <si>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</si>
  <si>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</si>
  <si>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</si>
  <si>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</si>
  <si>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</si>
  <si>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</si>
  <si>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</si>
  <si>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</si>
  <si>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</si>
  <si>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</si>
  <si>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</si>
  <si>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</si>
  <si>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</si>
  <si>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</si>
  <si>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</si>
  <si>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</si>
  <si>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</si>
  <si>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</si>
  <si>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</si>
  <si>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</si>
  <si>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</si>
  <si>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</si>
  <si>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</si>
  <si>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</si>
  <si>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</si>
  <si>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</si>
  <si>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</si>
  <si>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</si>
  <si>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</si>
  <si>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</si>
  <si>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</si>
  <si>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</si>
  <si>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</si>
  <si>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</si>
  <si>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</si>
  <si>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</si>
  <si>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</si>
  <si>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</si>
  <si>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</si>
  <si>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</si>
  <si>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</si>
  <si>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</si>
  <si>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</si>
  <si>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</si>
  <si>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</si>
  <si>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</si>
  <si>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</si>
  <si>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</si>
  <si>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</si>
  <si>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</si>
  <si>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</si>
  <si>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</si>
  <si>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</si>
  <si>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</si>
  <si>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</si>
  <si>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</si>
  <si>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</si>
  <si>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</si>
  <si>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</si>
  <si>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</si>
  <si>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</si>
  <si>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</si>
  <si>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</si>
  <si>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</si>
  <si>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</si>
  <si>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</si>
  <si>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</si>
  <si>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</si>
  <si>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</si>
  <si>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</si>
  <si>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</si>
  <si>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</si>
  <si>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</si>
  <si>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</si>
  <si>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</si>
  <si>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</si>
  <si>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</si>
  <si>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</si>
  <si>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</si>
  <si>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</si>
  <si>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</si>
  <si>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</si>
  <si>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</si>
  <si>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</si>
  <si>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</si>
  <si>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</si>
  <si>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</si>
  <si>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</si>
  <si>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</si>
  <si>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</si>
  <si>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</si>
  <si>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</si>
  <si>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</si>
  <si>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</si>
  <si>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</si>
  <si>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</si>
  <si>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</si>
  <si>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</si>
  <si>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</si>
  <si>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</si>
  <si>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</si>
  <si>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</si>
  <si>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</si>
  <si>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</si>
  <si>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</si>
  <si>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</si>
  <si>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</si>
  <si>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</si>
  <si>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</si>
  <si>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</si>
  <si>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</si>
  <si>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</si>
  <si>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</si>
  <si>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</si>
  <si>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</si>
  <si>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</si>
  <si>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</si>
  <si>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</si>
  <si>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</si>
  <si>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</si>
  <si>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</si>
  <si>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</si>
  <si>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</si>
  <si>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</si>
  <si>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</si>
  <si>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</si>
  <si>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</si>
  <si>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</si>
  <si>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</si>
  <si>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</si>
  <si>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</si>
  <si>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</si>
  <si>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</si>
  <si>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</si>
  <si>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</si>
  <si>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</si>
  <si>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</si>
  <si>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</si>
  <si>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</si>
  <si>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</si>
  <si>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</si>
  <si>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</si>
  <si>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</si>
  <si>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</si>
  <si>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</si>
  <si>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</si>
  <si>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</si>
  <si>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</si>
  <si>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</si>
  <si>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</si>
  <si>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</si>
  <si>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</si>
  <si>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</si>
  <si>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</si>
  <si>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</si>
  <si>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</si>
  <si>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</si>
  <si>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</si>
  <si>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</si>
  <si>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</si>
  <si>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</si>
  <si>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</si>
  <si>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</si>
  <si>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</si>
  <si>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</si>
  <si>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</si>
  <si>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</si>
  <si>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</si>
  <si>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</si>
  <si>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</si>
  <si>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</si>
  <si>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</si>
  <si>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</si>
  <si>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</si>
  <si>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</si>
  <si>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</si>
  <si>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</si>
  <si>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</si>
  <si>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</si>
  <si>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</si>
  <si>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</si>
  <si>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</si>
  <si>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</si>
  <si>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</si>
  <si>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</si>
  <si>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</si>
  <si>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</si>
  <si>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</si>
  <si>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</si>
  <si>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</si>
  <si>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</si>
  <si>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</si>
  <si>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</si>
  <si>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</si>
  <si>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</si>
  <si>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</si>
  <si>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</si>
  <si>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</si>
  <si>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</si>
  <si>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</si>
  <si>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</si>
  <si>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</si>
  <si>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</si>
  <si>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</si>
  <si>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</si>
  <si>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</si>
  <si>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</si>
  <si>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</si>
  <si>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</si>
  <si>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</si>
  <si>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</si>
  <si>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</si>
  <si>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</si>
  <si>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</si>
  <si>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</si>
  <si>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</si>
  <si>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</si>
  <si>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</si>
  <si>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</si>
  <si>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</si>
  <si>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</si>
  <si>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</si>
  <si>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</si>
  <si>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</si>
  <si>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</si>
  <si>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</si>
  <si>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</si>
  <si>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</si>
  <si>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</si>
  <si>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</si>
  <si>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</si>
  <si>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</si>
  <si>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</si>
  <si>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</si>
  <si>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</si>
  <si>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</si>
  <si>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</si>
  <si>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</si>
  <si>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</si>
  <si>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</si>
  <si>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</si>
  <si>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</si>
  <si>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</si>
  <si>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</si>
  <si>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</si>
  <si>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</si>
  <si>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</si>
  <si>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</si>
  <si>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</si>
  <si>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</si>
  <si>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</si>
  <si>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</si>
  <si>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</si>
  <si>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</si>
  <si>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</si>
  <si>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</si>
  <si>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</si>
  <si>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</si>
  <si>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</si>
  <si>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</si>
  <si>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</si>
  <si>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</si>
  <si>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</si>
  <si>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</si>
  <si>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</si>
  <si>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</si>
  <si>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</si>
  <si>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</si>
  <si>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</si>
  <si>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</si>
  <si>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</si>
  <si>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</si>
  <si>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</si>
  <si>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</si>
  <si>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</si>
  <si>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</si>
  <si>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</si>
  <si>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</si>
  <si>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</si>
  <si>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</si>
  <si>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</si>
  <si>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</si>
  <si>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</si>
  <si>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</si>
  <si>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</si>
  <si>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</si>
  <si>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</si>
  <si>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</si>
  <si>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</si>
  <si>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</si>
  <si>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</si>
  <si>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</si>
  <si>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</si>
  <si>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</si>
  <si>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</si>
  <si>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</si>
  <si>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</si>
  <si>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</si>
  <si>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</si>
  <si>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</si>
  <si>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</si>
  <si>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</si>
  <si>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</si>
  <si>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</si>
  <si>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</si>
  <si>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</si>
  <si>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</si>
  <si>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</si>
  <si>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</si>
  <si>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</si>
  <si>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</si>
  <si>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</si>
  <si>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</si>
  <si>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</si>
  <si>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</si>
  <si>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</si>
  <si>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</si>
  <si>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</si>
  <si>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</si>
  <si>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</si>
  <si>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</si>
  <si>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</si>
  <si>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</si>
  <si>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</si>
  <si>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</si>
  <si>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</si>
  <si>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</si>
  <si>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</si>
  <si>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</si>
  <si>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</si>
  <si>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</si>
  <si>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</si>
  <si>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</si>
  <si>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</si>
  <si>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</si>
  <si>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</si>
  <si>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</si>
  <si>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</si>
  <si>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</si>
  <si>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</si>
  <si>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</si>
  <si>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</si>
  <si>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</si>
  <si>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</si>
  <si>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</si>
  <si>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</si>
  <si>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</si>
  <si>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</si>
  <si>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</si>
  <si>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</si>
  <si>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</si>
  <si>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</si>
  <si>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</si>
  <si>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</si>
  <si>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</si>
  <si>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</si>
  <si>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</si>
  <si>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</si>
  <si>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</si>
  <si>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</si>
  <si>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</si>
  <si>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</si>
  <si>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</si>
  <si>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</si>
  <si>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</si>
  <si>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</si>
  <si>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</si>
  <si>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</si>
  <si>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</si>
  <si>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</si>
  <si>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</si>
  <si>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</si>
  <si>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</si>
  <si>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</si>
  <si>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</si>
  <si>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</si>
  <si>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</si>
  <si>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</si>
  <si>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</si>
  <si>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</si>
  <si>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</si>
  <si>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</si>
  <si>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</si>
  <si>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</si>
  <si>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</si>
  <si>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</si>
  <si>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</si>
  <si>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</si>
  <si>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</si>
  <si>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</si>
  <si>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</si>
  <si>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</si>
  <si>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</si>
  <si>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</si>
  <si>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</si>
  <si>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</si>
  <si>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</si>
  <si>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</si>
  <si>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</si>
  <si>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</si>
  <si>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</si>
  <si>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</si>
  <si>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</si>
  <si>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</si>
  <si>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</si>
  <si>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</si>
  <si>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</si>
  <si>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</si>
  <si>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</si>
  <si>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</si>
  <si>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</si>
  <si>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</si>
  <si>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</si>
  <si>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</si>
  <si>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</si>
  <si>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</si>
  <si>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</si>
  <si>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</si>
  <si>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</si>
  <si>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</si>
  <si>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</si>
  <si>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</si>
  <si>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</si>
  <si>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</si>
  <si>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</si>
  <si>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</si>
  <si>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</si>
  <si>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</si>
  <si>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</si>
  <si>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</si>
  <si>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</si>
  <si>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</si>
  <si>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</si>
  <si>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</si>
  <si>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</si>
  <si>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</si>
  <si>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</si>
  <si>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</si>
  <si>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</si>
  <si>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</si>
  <si>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</si>
  <si>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</si>
  <si>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</si>
  <si>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</si>
  <si>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</si>
  <si>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</si>
  <si>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</si>
  <si>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</si>
  <si>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</si>
  <si>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</si>
  <si>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</si>
  <si>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</si>
  <si>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</si>
  <si>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</si>
  <si>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</si>
  <si>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</si>
  <si>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</si>
  <si>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</si>
  <si>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</si>
  <si>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</si>
  <si>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</si>
  <si>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</si>
  <si>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</si>
  <si>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</si>
  <si>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</si>
  <si>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</si>
  <si>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</si>
  <si>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</si>
  <si>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</si>
  <si>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</si>
  <si>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</si>
  <si>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</si>
  <si>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</si>
  <si>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</si>
  <si>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</si>
  <si>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</si>
  <si>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</si>
  <si>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</si>
  <si>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</si>
  <si>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</si>
  <si>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</si>
  <si>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</si>
  <si>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</si>
  <si>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</si>
  <si>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</si>
  <si>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</si>
  <si>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</si>
  <si>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</si>
  <si>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</si>
  <si>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</si>
  <si>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</si>
  <si>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</si>
  <si>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</si>
  <si>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</si>
  <si>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</si>
  <si>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</si>
  <si>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</si>
  <si>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</si>
  <si>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</si>
  <si>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</si>
  <si>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</si>
  <si>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</si>
  <si>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</si>
  <si>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</si>
  <si>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</si>
  <si>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</si>
  <si>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</si>
  <si>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</si>
  <si>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</si>
  <si>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</si>
  <si>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</si>
  <si>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</si>
  <si>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</si>
  <si>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</si>
  <si>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</si>
  <si>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</si>
  <si>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</si>
  <si>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</si>
  <si>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</si>
  <si>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</si>
  <si>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</si>
  <si>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</si>
  <si>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</si>
  <si>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</si>
  <si>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</si>
  <si>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</si>
  <si>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</si>
  <si>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</si>
  <si>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</si>
  <si>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</si>
  <si>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</si>
  <si>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</si>
  <si>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</si>
  <si>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</si>
  <si>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</si>
  <si>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</si>
  <si>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</si>
  <si>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</si>
  <si>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</si>
  <si>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</si>
  <si>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</si>
  <si>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</si>
  <si>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</si>
  <si>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</si>
  <si>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</si>
  <si>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</si>
  <si>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</si>
  <si>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</si>
  <si>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</si>
  <si>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</si>
  <si>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</si>
  <si>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</si>
  <si>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</si>
  <si>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</si>
  <si>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</si>
  <si>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</si>
  <si>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</si>
  <si>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</si>
  <si>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</si>
  <si>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</si>
  <si>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</si>
  <si>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</si>
  <si>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</si>
  <si>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</si>
  <si>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</si>
  <si>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</si>
  <si>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</si>
  <si>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</si>
  <si>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</si>
  <si>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</si>
  <si>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</si>
  <si>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</si>
  <si>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</si>
  <si>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</si>
  <si>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</si>
  <si>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</si>
  <si>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</si>
  <si>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</si>
  <si>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</si>
  <si>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</si>
  <si>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</si>
  <si>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</si>
  <si>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</si>
  <si>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</si>
  <si>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</si>
  <si>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</si>
  <si>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</si>
  <si>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</si>
  <si>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</si>
  <si>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</si>
  <si>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</si>
  <si>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</si>
  <si>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</si>
  <si>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</si>
  <si>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</si>
  <si>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</si>
  <si>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</si>
  <si>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</si>
  <si>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</si>
  <si>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</si>
  <si>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</si>
  <si>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</si>
  <si>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</si>
  <si>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</si>
  <si>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</si>
  <si>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</si>
  <si>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</si>
  <si>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</si>
  <si>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</si>
  <si>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</si>
  <si>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</si>
  <si>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</si>
  <si>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</si>
  <si>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</si>
  <si>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</si>
  <si>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</si>
  <si>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</si>
  <si>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</si>
  <si>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</si>
  <si>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</si>
  <si>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</si>
  <si>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</si>
  <si>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</si>
  <si>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</si>
  <si>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</si>
  <si>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</si>
  <si>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</si>
  <si>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</si>
  <si>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</si>
  <si>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</si>
  <si>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</si>
  <si>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</si>
  <si>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</si>
  <si>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</si>
  <si>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</si>
  <si>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</si>
  <si>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</si>
  <si>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</si>
  <si>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</si>
  <si>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</si>
  <si>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</si>
  <si>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</si>
  <si>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</si>
  <si>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</si>
  <si>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</si>
  <si>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</si>
  <si>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</si>
  <si>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</si>
  <si>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</si>
  <si>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</si>
  <si>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</si>
  <si>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</si>
  <si>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</si>
  <si>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</si>
  <si>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</si>
  <si>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</si>
  <si>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</si>
  <si>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</si>
  <si>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</si>
  <si>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</si>
  <si>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</si>
  <si>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</si>
  <si>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</si>
  <si>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</si>
  <si>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</si>
  <si>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</si>
  <si>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</si>
  <si>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</si>
  <si>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</si>
  <si>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</si>
  <si>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</si>
  <si>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</si>
  <si>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</si>
  <si>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</si>
  <si>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</si>
  <si>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</si>
  <si>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</si>
  <si>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</si>
  <si>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</si>
  <si>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</si>
  <si>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</si>
  <si>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</si>
  <si>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</si>
  <si>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</si>
  <si>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</si>
  <si>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</si>
  <si>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</si>
  <si>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</si>
  <si>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</si>
  <si>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</si>
  <si>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</si>
  <si>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</si>
  <si>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</si>
  <si>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</si>
  <si>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</si>
  <si>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</si>
  <si>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</si>
  <si>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</si>
  <si>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</si>
  <si>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</si>
  <si>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</si>
  <si>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</si>
  <si>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</si>
  <si>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</si>
  <si>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</si>
  <si>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</si>
  <si>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</si>
  <si>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</si>
  <si>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</si>
  <si>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</si>
  <si>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</si>
  <si>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</si>
  <si>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</si>
  <si>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</si>
  <si>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</si>
  <si>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</si>
  <si>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</si>
  <si>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</si>
  <si>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</si>
  <si>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</si>
  <si>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</si>
  <si>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</si>
  <si>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</si>
  <si>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</si>
  <si>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</si>
  <si>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</si>
  <si>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</si>
  <si>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</si>
  <si>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</si>
  <si>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</si>
  <si>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</si>
  <si>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</si>
  <si>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</si>
  <si>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</si>
  <si>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</si>
  <si>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</si>
  <si>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</si>
  <si>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</si>
  <si>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</si>
  <si>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</si>
  <si>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</si>
  <si>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</si>
  <si>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</si>
  <si>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</si>
  <si>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</si>
  <si>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</si>
  <si>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</si>
  <si>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</si>
  <si>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</si>
  <si>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</si>
  <si>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</si>
  <si>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</si>
  <si>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</si>
  <si>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</si>
  <si>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</si>
  <si>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</si>
  <si>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</si>
  <si>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</si>
  <si>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</si>
  <si>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</si>
  <si>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</si>
  <si>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</si>
  <si>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</si>
  <si>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</si>
  <si>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</si>
  <si>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</si>
  <si>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</si>
  <si>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</si>
  <si>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</si>
  <si>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</si>
  <si>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</si>
  <si>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</si>
  <si>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</si>
  <si>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</si>
  <si>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</si>
  <si>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</si>
  <si>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</si>
  <si>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</si>
  <si>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</si>
  <si>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</si>
  <si>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</si>
  <si>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</si>
  <si>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</si>
  <si>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</si>
  <si>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</si>
  <si>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</si>
  <si>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</si>
  <si>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</si>
  <si>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</si>
  <si>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</si>
  <si>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</si>
  <si>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</si>
  <si>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</si>
  <si>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</si>
  <si>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</si>
  <si>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</si>
  <si>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</si>
  <si>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</si>
  <si>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</si>
  <si>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</si>
  <si>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</si>
  <si>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</si>
  <si>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</si>
  <si>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</si>
  <si>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</si>
  <si>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</si>
  <si>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</si>
  <si>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</si>
  <si>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</si>
  <si>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</si>
  <si>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</si>
  <si>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</si>
  <si>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</si>
  <si>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</si>
  <si>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</si>
  <si>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</si>
  <si>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</si>
  <si>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</si>
  <si>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</si>
  <si>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</si>
  <si>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</si>
  <si>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</si>
  <si>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</si>
  <si>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</si>
  <si>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</si>
  <si>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</si>
  <si>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</si>
  <si>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</si>
  <si>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</si>
  <si>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</si>
  <si>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</si>
  <si>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</si>
  <si>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</si>
  <si>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</si>
  <si>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</si>
  <si>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</si>
  <si>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</si>
  <si>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</si>
  <si>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</si>
  <si>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</si>
  <si>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</si>
  <si>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</si>
  <si>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</si>
  <si>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</si>
  <si>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</si>
  <si>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</si>
  <si>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</si>
  <si>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</si>
  <si>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</si>
  <si>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</si>
  <si>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</si>
  <si>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</si>
  <si>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</si>
  <si>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</si>
  <si>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</si>
  <si>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</si>
  <si>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</si>
  <si>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</si>
  <si>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</si>
  <si>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</si>
  <si>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</si>
  <si>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</si>
  <si>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</si>
  <si>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</si>
  <si>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</si>
  <si>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</si>
  <si>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</si>
  <si>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</si>
  <si>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</si>
  <si>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</si>
  <si>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</si>
  <si>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</si>
  <si>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</si>
  <si>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</si>
  <si>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</si>
  <si>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</si>
  <si>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</si>
  <si>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</si>
  <si>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</si>
  <si>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</si>
  <si>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</si>
  <si>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</si>
  <si>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</si>
  <si>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</si>
  <si>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</si>
  <si>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</si>
  <si>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</si>
  <si>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</si>
  <si>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</si>
  <si>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</si>
  <si>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</si>
  <si>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</si>
  <si>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</si>
  <si>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</si>
  <si>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</si>
  <si>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</si>
  <si>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</si>
  <si>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</si>
  <si>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</si>
  <si>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</si>
  <si>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</si>
  <si>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</si>
  <si>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</si>
  <si>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</si>
  <si>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</si>
  <si>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</si>
  <si>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</si>
  <si>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</si>
  <si>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</si>
  <si>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</si>
  <si>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</si>
  <si>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</si>
  <si>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</si>
  <si>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</si>
  <si>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</si>
  <si>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</si>
  <si>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</si>
  <si>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</si>
  <si>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</si>
  <si>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</si>
  <si>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</si>
  <si>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</si>
  <si>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</si>
  <si>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</si>
  <si>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</si>
  <si>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</si>
  <si>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</si>
  <si>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</si>
  <si>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</si>
  <si>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</si>
  <si>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</si>
  <si>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</si>
  <si>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</si>
  <si>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</si>
  <si>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</si>
  <si>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</si>
  <si>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</si>
  <si>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</si>
  <si>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</si>
  <si>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</si>
  <si>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</si>
  <si>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</si>
  <si>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</si>
  <si>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</si>
  <si>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</si>
  <si>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</si>
  <si>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</si>
  <si>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</si>
  <si>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</si>
  <si>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</si>
  <si>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</si>
  <si>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</si>
  <si>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</si>
  <si>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</si>
  <si>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</si>
  <si>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</si>
  <si>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</si>
  <si>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</si>
  <si>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</si>
  <si>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</si>
  <si>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</si>
  <si>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</si>
  <si>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</si>
  <si>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</si>
  <si>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</si>
  <si>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</si>
  <si>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</si>
  <si>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</si>
  <si>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</si>
  <si>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</si>
  <si>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</si>
  <si>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</si>
  <si>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</si>
  <si>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</si>
  <si>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</si>
  <si>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</si>
  <si>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</si>
  <si>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</si>
  <si>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</si>
  <si>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</si>
  <si>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</si>
  <si>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</si>
  <si>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</si>
  <si>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</si>
  <si>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</si>
  <si>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</si>
  <si>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</si>
  <si>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</si>
  <si>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</si>
  <si>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</si>
  <si>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</si>
  <si>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</si>
  <si>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</si>
  <si>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</si>
  <si>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</si>
  <si>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</si>
  <si>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</si>
  <si>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</si>
  <si>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</si>
  <si>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</si>
  <si>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</si>
  <si>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</si>
  <si>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</si>
  <si>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</si>
  <si>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</si>
  <si>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</si>
  <si>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</si>
  <si>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</si>
  <si>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</si>
  <si>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</si>
  <si>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</si>
  <si>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</si>
  <si>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</si>
  <si>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</si>
  <si>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</si>
  <si>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</si>
  <si>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</si>
  <si>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</si>
  <si>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</si>
  <si>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</si>
  <si>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</si>
  <si>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</si>
  <si>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</si>
  <si>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</si>
  <si>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</si>
  <si>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</si>
  <si>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</si>
  <si>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</si>
  <si>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</si>
  <si>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</si>
  <si>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</si>
  <si>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</si>
  <si>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</si>
  <si>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</si>
  <si>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</si>
  <si>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</si>
  <si>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</si>
  <si>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</si>
  <si>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</si>
  <si>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</si>
  <si>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</si>
  <si>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</si>
  <si>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</si>
  <si>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</si>
  <si>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</si>
  <si>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</si>
  <si>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</si>
  <si>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</si>
  <si>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</si>
  <si>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</si>
  <si>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</si>
  <si>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</si>
  <si>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</si>
  <si>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</si>
  <si>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</si>
  <si>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</si>
  <si>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</si>
  <si>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</si>
  <si>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</si>
  <si>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</si>
  <si>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</si>
  <si>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</si>
  <si>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</si>
  <si>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</si>
  <si>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</si>
  <si>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</si>
  <si>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</si>
  <si>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</si>
  <si>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</si>
  <si>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</si>
  <si>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</si>
  <si>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</si>
  <si>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</si>
  <si>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</si>
  <si>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</si>
  <si>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</si>
  <si>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</si>
  <si>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</si>
  <si>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</si>
  <si>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</si>
  <si>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</si>
  <si>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</si>
  <si>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</si>
  <si>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</si>
  <si>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</si>
  <si>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</si>
  <si>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</si>
  <si>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</si>
  <si>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</si>
  <si>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</si>
  <si>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</si>
  <si>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</si>
  <si>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</si>
  <si>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</si>
  <si>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</si>
  <si>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</si>
  <si>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</si>
  <si>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</si>
  <si>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</si>
  <si>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</si>
  <si>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</si>
  <si>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</si>
  <si>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</si>
  <si>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</si>
  <si>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</si>
  <si>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</si>
  <si>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</si>
  <si>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</si>
  <si>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</si>
  <si>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</si>
  <si>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</si>
  <si>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</si>
  <si>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</si>
  <si>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</si>
  <si>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</si>
  <si>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</si>
  <si>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</si>
  <si>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</si>
  <si>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</si>
  <si>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</si>
  <si>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</si>
  <si>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</si>
  <si>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</si>
  <si>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</si>
  <si>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</si>
  <si>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</si>
  <si>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</si>
  <si>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</si>
  <si>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</si>
  <si>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</si>
  <si>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</si>
  <si>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</si>
  <si>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</si>
  <si>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</si>
  <si>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</si>
  <si>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</si>
  <si>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</si>
  <si>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</si>
  <si>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</si>
  <si>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</si>
  <si>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</si>
  <si>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</si>
  <si>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</si>
  <si>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</si>
  <si>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</si>
  <si>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</si>
  <si>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</si>
  <si>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</si>
  <si>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</si>
  <si>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</si>
  <si>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</si>
  <si>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</si>
  <si>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</si>
  <si>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</si>
  <si>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</si>
  <si>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</si>
  <si>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</si>
  <si>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</si>
  <si>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</si>
  <si>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</si>
  <si>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</si>
  <si>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</si>
  <si>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</si>
  <si>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</si>
  <si>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</si>
  <si>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</si>
  <si>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</si>
  <si>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</si>
  <si>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</si>
  <si>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</si>
  <si>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</si>
  <si>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</si>
  <si>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</si>
  <si>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</si>
  <si>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</si>
  <si>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</si>
  <si>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</si>
  <si>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</si>
  <si>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</si>
  <si>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</si>
  <si>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</si>
  <si>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</si>
  <si>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</si>
  <si>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</si>
  <si>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</si>
  <si>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</si>
  <si>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</si>
  <si>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</si>
  <si>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</si>
  <si>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</si>
  <si>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</si>
  <si>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</si>
  <si>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</si>
  <si>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</si>
  <si>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</si>
  <si>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</si>
  <si>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</si>
  <si>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</si>
  <si>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</si>
  <si>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</si>
  <si>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</si>
  <si>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</si>
  <si>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</si>
  <si>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</si>
  <si>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</si>
  <si>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</si>
  <si>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</si>
  <si>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</si>
  <si>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</si>
  <si>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</si>
  <si>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</si>
  <si>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</si>
  <si>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</si>
  <si>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</si>
  <si>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</si>
  <si>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</si>
  <si>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</si>
  <si>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</si>
  <si>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</si>
  <si>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</si>
  <si>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</si>
  <si>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</si>
  <si>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</si>
  <si>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</si>
  <si>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</si>
  <si>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</si>
  <si>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</si>
  <si>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</si>
  <si>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</si>
  <si>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</si>
  <si>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</si>
  <si>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</si>
  <si>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</si>
  <si>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</si>
  <si>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</si>
  <si>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</si>
  <si>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</si>
  <si>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</si>
  <si>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</si>
  <si>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</si>
  <si>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</si>
  <si>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</si>
  <si>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</si>
  <si>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</si>
  <si>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</si>
  <si>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</si>
  <si>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</si>
  <si>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</si>
  <si>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</si>
  <si>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</si>
  <si>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</si>
  <si>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</si>
  <si>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</si>
  <si>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</si>
  <si>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</si>
  <si>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</si>
  <si>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</si>
  <si>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</si>
  <si>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</si>
  <si>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</si>
  <si>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</si>
  <si>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</si>
  <si>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</si>
  <si>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</si>
  <si>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</si>
  <si>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</si>
  <si>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</si>
  <si>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</si>
  <si>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</si>
  <si>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</si>
  <si>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</si>
  <si>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</si>
  <si>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</si>
  <si>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</si>
  <si>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</si>
  <si>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</si>
  <si>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</si>
  <si>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</si>
  <si>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</si>
  <si>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</si>
  <si>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</si>
  <si>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</si>
  <si>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</si>
  <si>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</si>
  <si>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</si>
  <si>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</si>
  <si>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</si>
  <si>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</si>
  <si>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</si>
  <si>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</si>
  <si>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</si>
  <si>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</si>
  <si>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</si>
  <si>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</si>
  <si>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</si>
  <si>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</si>
  <si>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</si>
  <si>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</si>
  <si>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</si>
  <si>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</si>
  <si>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</si>
  <si>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</si>
  <si>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</si>
  <si>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</si>
  <si>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</si>
  <si>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</si>
  <si>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</si>
  <si>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</si>
  <si>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</si>
  <si>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</si>
  <si>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</si>
  <si>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</si>
  <si>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</si>
  <si>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</si>
  <si>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</si>
  <si>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</si>
  <si>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</si>
  <si>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</si>
  <si>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</si>
  <si>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</si>
  <si>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</si>
  <si>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</si>
  <si>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</si>
  <si>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</si>
  <si>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</si>
  <si>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</si>
  <si>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</si>
  <si>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</si>
  <si>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</si>
  <si>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</si>
  <si>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</si>
  <si>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</si>
  <si>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</si>
  <si>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</si>
  <si>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</si>
  <si>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</si>
  <si>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</si>
  <si>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</si>
  <si>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</si>
  <si>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</si>
  <si>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</si>
  <si>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</si>
  <si>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</si>
  <si>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</si>
  <si>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</si>
  <si>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</si>
  <si>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</si>
  <si>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</si>
  <si>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</si>
  <si>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</si>
  <si>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</si>
  <si>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</si>
  <si>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</si>
  <si>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</si>
  <si>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</si>
  <si>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</si>
  <si>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</si>
  <si>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</si>
  <si>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</si>
  <si>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</si>
  <si>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</si>
  <si>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</si>
  <si>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</si>
  <si>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</si>
  <si>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</si>
  <si>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</si>
  <si>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</si>
  <si>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</si>
  <si>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</si>
  <si>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</si>
  <si>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</si>
  <si>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</si>
  <si>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</si>
  <si>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</si>
  <si>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</si>
  <si>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</si>
  <si>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</si>
  <si>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</si>
  <si>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</si>
  <si>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</si>
  <si>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</si>
  <si>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</si>
  <si>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</si>
  <si>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</si>
  <si>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</si>
  <si>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</si>
  <si>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</si>
  <si>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</si>
  <si>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</si>
  <si>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</si>
  <si>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</si>
  <si>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</si>
  <si>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</si>
  <si>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</si>
  <si>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</si>
  <si>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</si>
  <si>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</si>
  <si>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</si>
  <si>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</si>
  <si>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</si>
  <si>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</si>
  <si>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</si>
  <si>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</si>
  <si>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</si>
  <si>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</si>
  <si>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</si>
  <si>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</si>
  <si>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</si>
  <si>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</si>
  <si>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</si>
  <si>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</si>
  <si>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</si>
  <si>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</si>
  <si>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</si>
  <si>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</si>
  <si>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</si>
  <si>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</si>
  <si>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</si>
  <si>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</si>
  <si>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</si>
  <si>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</si>
  <si>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</si>
  <si>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</si>
  <si>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</si>
  <si>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</si>
  <si>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</si>
  <si>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</si>
  <si>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</si>
  <si>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</si>
  <si>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</si>
  <si>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</si>
  <si>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</si>
  <si>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</si>
  <si>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</si>
  <si>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</si>
  <si>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</si>
  <si>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</si>
  <si>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</si>
  <si>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</si>
  <si>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</si>
  <si>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</si>
  <si>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</si>
  <si>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</si>
  <si>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</si>
  <si>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</si>
  <si>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</si>
  <si>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</si>
  <si>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</si>
  <si>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</si>
  <si>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</si>
  <si>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</si>
  <si>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</si>
  <si>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</si>
  <si>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</si>
  <si>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</si>
  <si>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</si>
  <si>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</si>
  <si>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</si>
  <si>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</si>
  <si>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</si>
  <si>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</si>
  <si>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</si>
  <si>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</si>
  <si>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</si>
  <si>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</si>
  <si>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</si>
  <si>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</si>
  <si>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</si>
  <si>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</si>
  <si>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</si>
  <si>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</si>
  <si>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</si>
  <si>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</si>
  <si>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</si>
  <si>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</si>
  <si>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</si>
  <si>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</si>
  <si>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</si>
  <si>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</si>
  <si>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</si>
  <si>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</si>
  <si>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</si>
  <si>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</si>
  <si>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</si>
  <si>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</si>
  <si>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</si>
  <si>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</si>
  <si>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</si>
  <si>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</si>
  <si>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</si>
  <si>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</si>
  <si>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</si>
  <si>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</si>
  <si>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</si>
  <si>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</si>
  <si>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</si>
  <si>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</si>
  <si>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</si>
  <si>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</si>
  <si>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</si>
  <si>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</si>
  <si>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</si>
  <si>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</si>
  <si>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</si>
  <si>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</si>
  <si>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</si>
  <si>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</si>
  <si>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</si>
  <si>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</si>
  <si>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</si>
  <si>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</si>
  <si>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</si>
  <si>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</si>
  <si>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</si>
  <si>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</si>
  <si>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</si>
  <si>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</si>
  <si>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</si>
  <si>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</si>
  <si>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</si>
  <si>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</si>
  <si>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</si>
  <si>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</si>
  <si>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</si>
  <si>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</si>
  <si>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</si>
  <si>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</si>
  <si>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</si>
  <si>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</si>
  <si>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</si>
  <si>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</si>
  <si>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</si>
  <si>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</si>
  <si>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</si>
  <si>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</si>
  <si>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</si>
  <si>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</si>
  <si>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</si>
  <si>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</si>
  <si>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</si>
  <si>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</si>
  <si>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</si>
  <si>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</si>
  <si>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</si>
  <si>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</si>
  <si>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</si>
  <si>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</si>
  <si>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dfitzgerald@p-dcpas.com</t>
  </si>
  <si>
    <t>x</t>
  </si>
  <si>
    <t>Sangamon</t>
  </si>
  <si>
    <t>315 West Church Street</t>
  </si>
  <si>
    <t>Pleasant Plains, IL</t>
  </si>
  <si>
    <t>Matt Runge</t>
  </si>
  <si>
    <t>mrunge@ppcusd8.org</t>
  </si>
  <si>
    <t>(217) 626-1041</t>
  </si>
  <si>
    <t>(217) 626-1082</t>
  </si>
  <si>
    <t>Part C, 23 - Other than cash, the Auditor's Report is qualified due to the District not maintaining a formal record system to track the fixed assets accounted for in the General Fixed Asset Account Group.</t>
  </si>
  <si>
    <t>060-004845</t>
  </si>
  <si>
    <t>Series 2009</t>
  </si>
  <si>
    <t>Series 2012</t>
  </si>
  <si>
    <t>2011 Debt Certificates</t>
  </si>
  <si>
    <t>Capital Bus Lease (Pd out of Transportation Fund)</t>
  </si>
  <si>
    <t>Capital Bus Lease-Transp Fund</t>
  </si>
  <si>
    <t>Sangamon Area Special Education District</t>
  </si>
  <si>
    <t>Capital Area Career Center</t>
  </si>
  <si>
    <t>Education Fund a/c 190 - Due from employees</t>
  </si>
  <si>
    <t>Transportation Fund a/c 190 - Prepaid payroll withholdings</t>
  </si>
  <si>
    <t>Education Fund a/c 1690 - Vending machine/catering receipts</t>
  </si>
  <si>
    <t>Education Fund a/c 1829 - Parking permits $3,120, PE uniforms $3,383</t>
  </si>
  <si>
    <t>Education Fund a/c 1999 - Misc refunds and reimbursements</t>
  </si>
  <si>
    <t>Debt Service Fund function 5400, object 600 - Bank fees on bond payments</t>
  </si>
  <si>
    <t>Error message 8 - Bus capital lease payments being paid out of the Transportation Fund, function 5300</t>
  </si>
  <si>
    <t>Education Fund a/c 1993 - Daycare fees $245,882, HS course fees $20,203, Graduation fees $7,601</t>
  </si>
  <si>
    <t>Education Fund a/c 3999 - State Annual per Capita Grant $756, Dept of Human Services-Daycare Reimb $21,240.</t>
  </si>
  <si>
    <t>Pleasant Plains CUSD 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</si>
</sst>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1762125</xdr:colOff>
          <xdr:row>3</xdr:row>
          <xdr:rowOff>152400</xdr:rowOff>
        </xdr:from>
        <xdr:to>
          <xdr:col>0</xdr:col>
          <xdr:colOff>2724150</xdr:colOff>
          <xdr:row>8</xdr:row>
          <xdr:rowOff>152400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2100</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2100</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51084008026</v>
      </c>
      <c r="B13" s="2104"/>
      <c r="C13" s="2104"/>
      <c r="D13" s="2104"/>
      <c r="E13" s="2104"/>
      <c r="F13" s="2104"/>
      <c r="G13" s="2104"/>
      <c r="H13" s="2105"/>
      <c r="I13" s="185"/>
      <c r="J13" s="184"/>
      <c r="K13" s="182"/>
      <c r="L13" s="184"/>
      <c r="M13" s="184"/>
      <c r="N13" s="184"/>
      <c r="O13" s="184"/>
      <c r="P13" s="184"/>
      <c r="Q13" s="184"/>
      <c r="R13" s="184"/>
      <c r="S13" s="184"/>
      <c r="T13" s="2108" t="s">
        <v>2093</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2101</v>
      </c>
      <c r="B15" s="2106"/>
      <c r="C15" s="2106"/>
      <c r="D15" s="2106"/>
      <c r="E15" s="2106"/>
      <c r="F15" s="2106"/>
      <c r="G15" s="2106"/>
      <c r="H15" s="2107"/>
      <c r="T15" s="2073" t="s">
        <v>2094</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2126</v>
      </c>
      <c r="B17" s="2131"/>
      <c r="C17" s="2131"/>
      <c r="D17" s="2131"/>
      <c r="E17" s="2131"/>
      <c r="F17" s="2131"/>
      <c r="G17" s="2131"/>
      <c r="H17" s="2132"/>
      <c r="T17" s="2118" t="s">
        <v>2095</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2102</v>
      </c>
      <c r="B19" s="2102"/>
      <c r="C19" s="2102"/>
      <c r="D19" s="2102"/>
      <c r="E19" s="2102"/>
      <c r="F19" s="2102"/>
      <c r="G19" s="2102"/>
      <c r="H19" s="2100"/>
      <c r="I19" s="184"/>
      <c r="J19" s="378"/>
      <c r="K19" s="195"/>
      <c r="L19" s="193"/>
      <c r="M19" s="659" t="s">
        <v>360</v>
      </c>
      <c r="P19" s="181"/>
      <c r="Q19" s="181"/>
      <c r="R19" s="181"/>
      <c r="S19" s="185"/>
      <c r="T19" s="2101" t="s">
        <v>2096</v>
      </c>
      <c r="U19" s="2099"/>
      <c r="V19" s="2099"/>
      <c r="W19" s="2100"/>
      <c r="X19" s="2116" t="s">
        <v>2033</v>
      </c>
      <c r="Y19" s="2117"/>
      <c r="Z19" s="2114">
        <v>62702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2103</v>
      </c>
      <c r="B21" s="2099"/>
      <c r="C21" s="2099"/>
      <c r="D21" s="2099"/>
      <c r="E21" s="2099"/>
      <c r="F21" s="2099"/>
      <c r="G21" s="2099"/>
      <c r="H21" s="2100"/>
      <c r="I21" s="2124" t="s">
        <v>786</v>
      </c>
      <c r="J21" s="2087"/>
      <c r="K21" s="2087"/>
      <c r="L21" s="2087"/>
      <c r="M21" s="2087"/>
      <c r="N21" s="2087"/>
      <c r="O21" s="2087"/>
      <c r="P21" s="2087"/>
      <c r="Q21" s="2087"/>
      <c r="R21" s="2087"/>
      <c r="S21" s="2088"/>
      <c r="T21" s="2068" t="s">
        <v>2097</v>
      </c>
      <c r="U21" s="2069"/>
      <c r="V21" s="2069"/>
      <c r="W21" s="2069"/>
      <c r="X21" s="2082" t="s">
        <v>2098</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c r="B23" s="2122"/>
      <c r="C23" s="2122"/>
      <c r="D23" s="2122"/>
      <c r="E23" s="2122"/>
      <c r="F23" s="2122"/>
      <c r="G23" s="2122"/>
      <c r="H23" s="2123"/>
      <c r="T23" s="2068" t="s">
        <v>2109</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62677</v>
      </c>
      <c r="B25" s="2099"/>
      <c r="C25" s="2099"/>
      <c r="D25" s="2099"/>
      <c r="E25" s="2099"/>
      <c r="F25" s="2099"/>
      <c r="G25" s="2099"/>
      <c r="H25" s="2100"/>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2100</v>
      </c>
      <c r="C29" s="673" t="s">
        <v>981</v>
      </c>
      <c r="D29" s="661"/>
      <c r="E29" s="1092"/>
      <c r="F29" s="1565" t="s">
        <v>1629</v>
      </c>
      <c r="G29" s="661"/>
      <c r="I29" s="274"/>
      <c r="J29" s="391"/>
      <c r="K29" s="182" t="s">
        <v>675</v>
      </c>
      <c r="L29" s="1761" t="s">
        <v>2100</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2104</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2105</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2106</v>
      </c>
      <c r="B42" s="2099"/>
      <c r="C42" s="2100"/>
      <c r="D42" s="2116" t="s">
        <v>2107</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2100</v>
      </c>
      <c r="C51" s="627">
        <v>22</v>
      </c>
      <c r="D51" s="389" t="s">
        <v>1864</v>
      </c>
      <c r="E51" s="27"/>
      <c r="F51" s="1609"/>
      <c r="G51" s="1784" t="s">
        <v>1863</v>
      </c>
      <c r="H51" s="2033">
        <v>35431</v>
      </c>
      <c r="I51" s="9" t="s">
        <v>1913</v>
      </c>
    </row>
    <row r="52" spans="1:9" s="33" customFormat="1" x14ac:dyDescent="0.2">
      <c r="A52" s="30"/>
      <c r="B52" s="2062" t="s">
        <v>2100</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2108</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2093</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202903956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3.2958000000000001E-2</v>
      </c>
      <c r="E10" s="100" t="s">
        <v>1186</v>
      </c>
      <c r="F10" s="472">
        <v>7.1599999999999997E-3</v>
      </c>
      <c r="G10" s="100" t="s">
        <v>1186</v>
      </c>
      <c r="H10" s="472">
        <v>2.2780000000000001E-3</v>
      </c>
      <c r="I10" s="100" t="s">
        <v>1187</v>
      </c>
      <c r="J10" s="473">
        <f>ROUND(D10+F10+H10,5)</f>
        <v>4.24E-2</v>
      </c>
      <c r="K10" s="93"/>
      <c r="L10" s="472">
        <v>2.9799999999999998E-4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12482490</v>
      </c>
      <c r="E16" s="100"/>
      <c r="F16" s="82">
        <f>SUM('Acct Summary 7-8'!C17,'Acct Summary 7-8'!D17,'Acct Summary 7-8'!F17)</f>
        <v>12981229</v>
      </c>
      <c r="G16" s="100"/>
      <c r="H16" s="82">
        <f>SUM(D16-F16)</f>
        <v>-498739</v>
      </c>
      <c r="I16" s="93"/>
      <c r="J16" s="82">
        <f>SUM('Acct Summary 7-8'!C81,'Acct Summary 7-8'!D81,'Acct Summary 7-8'!F81,'Acct Summary 7-8'!I81)</f>
        <v>10140402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28000745.928000003</v>
      </c>
      <c r="I31" s="332"/>
      <c r="J31" s="93"/>
      <c r="K31" s="93"/>
      <c r="L31" s="93"/>
      <c r="M31" s="93"/>
    </row>
    <row r="32" spans="1:13" ht="13.35" customHeight="1" x14ac:dyDescent="0.2">
      <c r="B32" s="2063" t="s">
        <v>2100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5783257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Pleasant Plains CUSD 8</v>
      </c>
      <c r="E7" s="136"/>
      <c r="G7" s="137"/>
      <c r="H7" s="138"/>
      <c r="I7" s="138"/>
      <c r="J7" s="138"/>
      <c r="K7" s="138"/>
      <c r="L7"/>
      <c r="M7"/>
      <c r="N7"/>
      <c r="O7"/>
      <c r="P7"/>
    </row>
    <row r="8" spans="1:18" ht="12.75" x14ac:dyDescent="0.2">
      <c r="A8"/>
      <c r="B8"/>
      <c r="C8" s="134" t="s">
        <v>1341</v>
      </c>
      <c r="D8" s="139">
        <f>COVER!A13</f>
        <v>51084008026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10140402</v>
      </c>
      <c r="I12" s="1162"/>
      <c r="J12" s="1162"/>
      <c r="K12" s="1163">
        <f>TRUNC((H12/H13*100000),5)/100000</f>
        <v>0.81237012799999997</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12482490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12981229</v>
      </c>
      <c r="I17" s="1162"/>
      <c r="J17" s="1168"/>
      <c r="K17" s="1163">
        <f>TRUNC((H17/H18*100000),5)/100000</f>
        <v>1.039955089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12482490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17.8292714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8553667</v>
      </c>
      <c r="I24" s="684"/>
      <c r="J24" s="684"/>
      <c r="K24" s="1172">
        <f>TRUNC(((H24/H25*100000)/100000),2)</f>
        <v>237.21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36058.969440000001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7312658.57424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5783257</v>
      </c>
      <c r="I32" s="1170"/>
      <c r="J32" s="1170"/>
      <c r="K32" s="1172">
        <f>TRUNC(100-((((H32/H33*100))*100)/100),2)</f>
        <v>79.34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28000745.928000003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1979621</v>
      </c>
      <c r="D4" s="412">
        <v>1579050</v>
      </c>
      <c r="E4" s="412">
        <v>311431</v>
      </c>
      <c r="F4" s="412">
        <v>1995994</v>
      </c>
      <c r="G4" s="412">
        <v>487576</v>
      </c>
      <c r="H4" s="412">
        <v>10788</v>
      </c>
      <c r="I4" s="412">
        <v>743764</v>
      </c>
      <c r="J4" s="436">
        <v>52818</v>
      </c>
      <c r="K4" s="412">
        <v>114296</v>
      </c>
      <c r="L4" s="412">
        <v>332078</v>
      </c>
      <c r="M4" s="433"/>
      <c r="N4" s="482"/>
    </row>
    <row r="5" spans="1:14" x14ac:dyDescent="0.2">
      <c r="A5" s="477" t="s">
        <v>1173</v>
      </c>
      <c r="B5" s="40">
        <v>120</v>
      </c>
      <c r="C5" s="687">
        <v>1982934</v>
      </c>
      <c r="D5" s="412">
        <v>50889</v>
      </c>
      <c r="E5" s="412">
        <v>5699</v>
      </c>
      <c r="F5" s="412">
        <v>141723</v>
      </c>
      <c r="G5" s="412">
        <v>205289</v>
      </c>
      <c r="H5" s="412"/>
      <c r="I5" s="412">
        <v>79692</v>
      </c>
      <c r="J5" s="436">
        <v>154213</v>
      </c>
      <c r="K5" s="439">
        <v>67073</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1600000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164</v>
      </c>
      <c r="D12" s="412"/>
      <c r="E12" s="412"/>
      <c r="F12" s="412">
        <v>10044</v>
      </c>
      <c r="G12" s="412"/>
      <c r="H12" s="412"/>
      <c r="I12" s="412"/>
      <c r="J12" s="436"/>
      <c r="K12" s="412"/>
      <c r="L12" s="412"/>
      <c r="M12" s="482"/>
      <c r="N12" s="482"/>
    </row>
    <row r="13" spans="1:14" ht="13.5" customHeight="1" thickBot="1" x14ac:dyDescent="0.25">
      <c r="A13" s="464" t="s">
        <v>749</v>
      </c>
      <c r="B13" s="457"/>
      <c r="C13" s="689">
        <f>SUM(C4:C12)</f>
        <v>5562719</v>
      </c>
      <c r="D13" s="689">
        <f t="shared" ref="D13:L13" si="0">SUM(D4:D12)</f>
        <v>1629939</v>
      </c>
      <c r="E13" s="689">
        <f t="shared" si="0"/>
        <v>317130</v>
      </c>
      <c r="F13" s="689">
        <f t="shared" si="0"/>
        <v>2147761</v>
      </c>
      <c r="G13" s="689">
        <f t="shared" si="0"/>
        <v>692865</v>
      </c>
      <c r="H13" s="689">
        <f t="shared" si="0"/>
        <v>10788</v>
      </c>
      <c r="I13" s="689">
        <f t="shared" si="0"/>
        <v>823456</v>
      </c>
      <c r="J13" s="689">
        <f t="shared" si="0"/>
        <v>207031</v>
      </c>
      <c r="K13" s="689">
        <f t="shared" si="0"/>
        <v>181369</v>
      </c>
      <c r="L13" s="689">
        <f t="shared" si="0"/>
        <v>332078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715365</v>
      </c>
      <c r="N16" s="719"/>
    </row>
    <row r="17" spans="1:14" s="704" customFormat="1" ht="12.75" customHeight="1" x14ac:dyDescent="0.2">
      <c r="A17" s="718" t="s">
        <v>1751</v>
      </c>
      <c r="B17" s="542">
        <v>230</v>
      </c>
      <c r="C17" s="507"/>
      <c r="D17" s="507"/>
      <c r="E17" s="507"/>
      <c r="F17" s="507"/>
      <c r="G17" s="507"/>
      <c r="H17" s="507"/>
      <c r="I17" s="507"/>
      <c r="J17" s="507"/>
      <c r="K17" s="507"/>
      <c r="L17" s="507"/>
      <c r="M17" s="436">
        <v>27641729</v>
      </c>
      <c r="N17" s="719"/>
    </row>
    <row r="18" spans="1:14" s="704" customFormat="1" ht="12.75" customHeight="1" x14ac:dyDescent="0.2">
      <c r="A18" s="718" t="s">
        <v>1752</v>
      </c>
      <c r="B18" s="542">
        <v>240</v>
      </c>
      <c r="C18" s="507"/>
      <c r="D18" s="507"/>
      <c r="E18" s="507"/>
      <c r="F18" s="507"/>
      <c r="G18" s="507"/>
      <c r="H18" s="507"/>
      <c r="I18" s="507"/>
      <c r="J18" s="507"/>
      <c r="K18" s="507"/>
      <c r="L18" s="507"/>
      <c r="M18" s="436">
        <v>835659</v>
      </c>
      <c r="N18" s="719"/>
    </row>
    <row r="19" spans="1:14" s="704" customFormat="1" ht="12.75" customHeight="1" x14ac:dyDescent="0.2">
      <c r="A19" s="718" t="s">
        <v>1753</v>
      </c>
      <c r="B19" s="542">
        <v>250</v>
      </c>
      <c r="C19" s="507"/>
      <c r="D19" s="507"/>
      <c r="E19" s="507"/>
      <c r="F19" s="507"/>
      <c r="G19" s="507"/>
      <c r="H19" s="507"/>
      <c r="I19" s="507"/>
      <c r="J19" s="507"/>
      <c r="K19" s="507"/>
      <c r="L19" s="507"/>
      <c r="M19" s="436">
        <v>2642847</v>
      </c>
      <c r="N19" s="719"/>
    </row>
    <row r="20" spans="1:14" s="704" customFormat="1" ht="12.75" customHeight="1" x14ac:dyDescent="0.2">
      <c r="A20" s="718" t="s">
        <v>1754</v>
      </c>
      <c r="B20" s="542">
        <v>260</v>
      </c>
      <c r="C20" s="507"/>
      <c r="D20" s="507"/>
      <c r="E20" s="507"/>
      <c r="F20" s="507"/>
      <c r="G20" s="507"/>
      <c r="H20" s="507"/>
      <c r="I20" s="507"/>
      <c r="J20" s="507"/>
      <c r="K20" s="507"/>
      <c r="L20" s="507"/>
      <c r="M20" s="436">
        <v>8748226</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317130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5466127</v>
      </c>
    </row>
    <row r="23" spans="1:14" ht="13.5" customHeight="1" thickBot="1" x14ac:dyDescent="0.25">
      <c r="A23" s="464" t="s">
        <v>748</v>
      </c>
      <c r="B23" s="724"/>
      <c r="C23" s="433"/>
      <c r="D23" s="433"/>
      <c r="E23" s="433"/>
      <c r="F23" s="433"/>
      <c r="G23" s="433"/>
      <c r="H23" s="433"/>
      <c r="I23" s="433"/>
      <c r="J23" s="433"/>
      <c r="K23" s="433"/>
      <c r="L23" s="433"/>
      <c r="M23" s="693">
        <f>SUM(M15:M22)</f>
        <v>40583826</v>
      </c>
      <c r="N23" s="693">
        <f>SUM(N21:N22)</f>
        <v>5783257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v>1600000</v>
      </c>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21676</v>
      </c>
      <c r="D31" s="436">
        <v>1797</v>
      </c>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164439</v>
      </c>
      <c r="M33" s="433"/>
      <c r="N33" s="482"/>
    </row>
    <row r="34" spans="1:14" ht="13.5" customHeight="1" thickBot="1" x14ac:dyDescent="0.25">
      <c r="A34" s="1076" t="s">
        <v>759</v>
      </c>
      <c r="B34" s="725"/>
      <c r="C34" s="1099">
        <f>SUM(C25:C33)</f>
        <v>21676</v>
      </c>
      <c r="D34" s="1099">
        <f t="shared" ref="D34:K34" si="1">SUM(D25:D33)</f>
        <v>1797</v>
      </c>
      <c r="E34" s="1099">
        <f t="shared" si="1"/>
        <v>0</v>
      </c>
      <c r="F34" s="1099">
        <f t="shared" si="1"/>
        <v>0</v>
      </c>
      <c r="G34" s="1099">
        <f t="shared" si="1"/>
        <v>0</v>
      </c>
      <c r="H34" s="1099">
        <f t="shared" si="1"/>
        <v>1600000</v>
      </c>
      <c r="I34" s="1099">
        <f t="shared" si="1"/>
        <v>0</v>
      </c>
      <c r="J34" s="1099">
        <f t="shared" si="1"/>
        <v>0</v>
      </c>
      <c r="K34" s="1099">
        <f t="shared" si="1"/>
        <v>0</v>
      </c>
      <c r="L34" s="1059">
        <f>SUM(L33)</f>
        <v>164439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5783257</v>
      </c>
    </row>
    <row r="37" spans="1:14" ht="13.5" thickBot="1" x14ac:dyDescent="0.25">
      <c r="A37" s="464" t="s">
        <v>758</v>
      </c>
      <c r="B37" s="724"/>
      <c r="C37" s="507"/>
      <c r="D37" s="507"/>
      <c r="E37" s="507"/>
      <c r="F37" s="507"/>
      <c r="G37" s="507"/>
      <c r="H37" s="507"/>
      <c r="I37" s="507"/>
      <c r="J37" s="507"/>
      <c r="K37" s="507"/>
      <c r="L37" s="514"/>
      <c r="M37" s="433"/>
      <c r="N37" s="693">
        <f>SUM(N36:N36)</f>
        <v>5783257</v>
      </c>
    </row>
    <row r="38" spans="1:14" customFormat="1" ht="13.5" customHeight="1" thickTop="1" x14ac:dyDescent="0.2">
      <c r="A38" s="628" t="s">
        <v>496</v>
      </c>
      <c r="B38" s="542">
        <v>714</v>
      </c>
      <c r="C38" s="727"/>
      <c r="D38" s="727"/>
      <c r="E38" s="727"/>
      <c r="F38" s="727"/>
      <c r="G38" s="727"/>
      <c r="H38" s="727"/>
      <c r="I38" s="727"/>
      <c r="J38" s="726"/>
      <c r="K38" s="727"/>
      <c r="L38" s="1100">
        <v>167639</v>
      </c>
      <c r="M38" s="694"/>
      <c r="N38" s="694"/>
    </row>
    <row r="39" spans="1:14" customFormat="1" ht="13.5" customHeight="1" x14ac:dyDescent="0.2">
      <c r="A39" s="628" t="s">
        <v>405</v>
      </c>
      <c r="B39" s="542">
        <v>730</v>
      </c>
      <c r="C39" s="727">
        <v>5541043</v>
      </c>
      <c r="D39" s="727">
        <v>1628142</v>
      </c>
      <c r="E39" s="727">
        <v>317130</v>
      </c>
      <c r="F39" s="727">
        <v>2147761</v>
      </c>
      <c r="G39" s="727">
        <v>692865</v>
      </c>
      <c r="H39" s="727">
        <v>-1589212</v>
      </c>
      <c r="I39" s="727">
        <v>823456</v>
      </c>
      <c r="J39" s="726">
        <v>207031</v>
      </c>
      <c r="K39" s="727">
        <v>181369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40583826</v>
      </c>
      <c r="N40" s="694"/>
    </row>
    <row r="41" spans="1:14" ht="13.5" customHeight="1" thickBot="1" x14ac:dyDescent="0.25">
      <c r="A41" s="464" t="s">
        <v>760</v>
      </c>
      <c r="B41" s="455"/>
      <c r="C41" s="485">
        <f>(SUM(C34,C37,C38,C39))</f>
        <v>5562719</v>
      </c>
      <c r="D41" s="485">
        <f t="shared" ref="D41:L41" si="2">SUM(D34,D37,D38:D39)</f>
        <v>1629939</v>
      </c>
      <c r="E41" s="485">
        <f t="shared" si="2"/>
        <v>317130</v>
      </c>
      <c r="F41" s="485">
        <f t="shared" si="2"/>
        <v>2147761</v>
      </c>
      <c r="G41" s="485">
        <f t="shared" si="2"/>
        <v>692865</v>
      </c>
      <c r="H41" s="485">
        <f t="shared" si="2"/>
        <v>10788</v>
      </c>
      <c r="I41" s="485">
        <f t="shared" si="2"/>
        <v>823456</v>
      </c>
      <c r="J41" s="485">
        <f t="shared" si="2"/>
        <v>207031</v>
      </c>
      <c r="K41" s="485">
        <f t="shared" si="2"/>
        <v>181369</v>
      </c>
      <c r="L41" s="485">
        <f t="shared" si="2"/>
        <v>332078</v>
      </c>
      <c r="M41" s="485">
        <f>SUM(M40)</f>
        <v>40583826</v>
      </c>
      <c r="N41" s="485">
        <f>SUM(N37)</f>
        <v>5783257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A2"/>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7889811</v>
      </c>
      <c r="D4" s="695">
        <f>'Revenues 9-14'!D109</f>
        <v>1518114</v>
      </c>
      <c r="E4" s="695">
        <f>'Revenues 9-14'!E109</f>
        <v>716826</v>
      </c>
      <c r="F4" s="695">
        <f>'Revenues 9-14'!F109</f>
        <v>491703</v>
      </c>
      <c r="G4" s="695">
        <f>'Revenues 9-14'!G109</f>
        <v>363445</v>
      </c>
      <c r="H4" s="695">
        <f>'Revenues 9-14'!H109</f>
        <v>23</v>
      </c>
      <c r="I4" s="695">
        <f>'Revenues 9-14'!I109</f>
        <v>43457</v>
      </c>
      <c r="J4" s="695">
        <f>'Revenues 9-14'!J109</f>
        <v>536204</v>
      </c>
      <c r="K4" s="695">
        <f>'Revenues 9-14'!K109</f>
        <v>193634</v>
      </c>
      <c r="L4" s="39"/>
    </row>
    <row r="5" spans="1:13" ht="22.5" x14ac:dyDescent="0.2">
      <c r="A5" s="733" t="s">
        <v>1988</v>
      </c>
      <c r="B5" s="294">
        <v>2000</v>
      </c>
      <c r="C5" s="696">
        <f>'Revenues 9-14'!C114</f>
        <v>168646</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1548038</v>
      </c>
      <c r="D6" s="696">
        <f>'Revenues 9-14'!D173</f>
        <v>0</v>
      </c>
      <c r="E6" s="696">
        <f>'Revenues 9-14'!E173</f>
        <v>217322</v>
      </c>
      <c r="F6" s="696">
        <f>'Revenues 9-14'!F173</f>
        <v>551786</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270935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9877430</v>
      </c>
      <c r="D8" s="485">
        <f t="shared" ref="D8:K8" si="0">SUM(D4:D7)</f>
        <v>1518114</v>
      </c>
      <c r="E8" s="485">
        <f t="shared" si="0"/>
        <v>934148</v>
      </c>
      <c r="F8" s="485">
        <f t="shared" si="0"/>
        <v>1043489</v>
      </c>
      <c r="G8" s="485">
        <f t="shared" si="0"/>
        <v>363445</v>
      </c>
      <c r="H8" s="485">
        <f t="shared" si="0"/>
        <v>23</v>
      </c>
      <c r="I8" s="485">
        <f t="shared" si="0"/>
        <v>43457</v>
      </c>
      <c r="J8" s="485">
        <f t="shared" si="0"/>
        <v>536204</v>
      </c>
      <c r="K8" s="485">
        <f t="shared" si="0"/>
        <v>193634</v>
      </c>
      <c r="L8" s="39"/>
    </row>
    <row r="9" spans="1:13" ht="15" thickTop="1" x14ac:dyDescent="0.2">
      <c r="A9" s="1019" t="s">
        <v>348</v>
      </c>
      <c r="B9" s="456">
        <v>3998</v>
      </c>
      <c r="C9" s="418">
        <v>3490065</v>
      </c>
      <c r="D9" s="489"/>
      <c r="E9" s="418"/>
      <c r="F9" s="418"/>
      <c r="G9" s="700"/>
      <c r="H9" s="418"/>
      <c r="I9" s="494" t="s">
        <v>1390</v>
      </c>
      <c r="J9" s="435"/>
      <c r="K9" s="418"/>
      <c r="L9" s="39"/>
    </row>
    <row r="10" spans="1:13" s="48" customFormat="1" ht="13.5" thickBot="1" x14ac:dyDescent="0.25">
      <c r="A10" s="464" t="s">
        <v>1394</v>
      </c>
      <c r="B10" s="457"/>
      <c r="C10" s="485">
        <f>SUM(C8:C9)</f>
        <v>13367495</v>
      </c>
      <c r="D10" s="485">
        <f t="shared" ref="D10:K10" si="1">SUM(D8:D9)</f>
        <v>1518114</v>
      </c>
      <c r="E10" s="485">
        <f t="shared" si="1"/>
        <v>934148</v>
      </c>
      <c r="F10" s="485">
        <f t="shared" si="1"/>
        <v>1043489</v>
      </c>
      <c r="G10" s="485">
        <f t="shared" si="1"/>
        <v>363445</v>
      </c>
      <c r="H10" s="485">
        <f t="shared" si="1"/>
        <v>23</v>
      </c>
      <c r="I10" s="485">
        <f t="shared" si="1"/>
        <v>43457</v>
      </c>
      <c r="J10" s="485">
        <f t="shared" si="1"/>
        <v>536204</v>
      </c>
      <c r="K10" s="485">
        <f t="shared" si="1"/>
        <v>193634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6964131</v>
      </c>
      <c r="D12" s="498" t="s">
        <v>1390</v>
      </c>
      <c r="E12" s="433" t="s">
        <v>1390</v>
      </c>
      <c r="F12" s="433" t="s">
        <v>1390</v>
      </c>
      <c r="G12" s="695">
        <f>'Expenditures 15-22'!K223</f>
        <v>130971</v>
      </c>
      <c r="H12" s="431"/>
      <c r="I12" s="433" t="s">
        <v>1390</v>
      </c>
      <c r="J12" s="433" t="s">
        <v>1390</v>
      </c>
      <c r="K12" s="431" t="s">
        <v>1390</v>
      </c>
      <c r="L12" s="39"/>
    </row>
    <row r="13" spans="1:13" x14ac:dyDescent="0.2">
      <c r="A13" s="734" t="s">
        <v>536</v>
      </c>
      <c r="B13" s="293">
        <v>2000</v>
      </c>
      <c r="C13" s="696">
        <f>'Expenditures 15-22'!K74</f>
        <v>2185064</v>
      </c>
      <c r="D13" s="696">
        <f>'Expenditures 15-22'!K129</f>
        <v>2312360</v>
      </c>
      <c r="E13" s="482" t="s">
        <v>1390</v>
      </c>
      <c r="F13" s="696">
        <f>'Expenditures 15-22'!K178</f>
        <v>746427</v>
      </c>
      <c r="G13" s="696">
        <f>'Expenditures 15-22'!K273</f>
        <v>251315</v>
      </c>
      <c r="H13" s="696">
        <f>'Expenditures 15-22'!K296</f>
        <v>2905605</v>
      </c>
      <c r="I13" s="433" t="s">
        <v>1390</v>
      </c>
      <c r="J13" s="749">
        <f>'Expenditures 15-22'!K323</f>
        <v>717264</v>
      </c>
      <c r="K13" s="701">
        <f>'Expenditures 15-22'!K341</f>
        <v>153298</v>
      </c>
      <c r="L13" s="39"/>
    </row>
    <row r="14" spans="1:13" x14ac:dyDescent="0.2">
      <c r="A14" s="734" t="s">
        <v>528</v>
      </c>
      <c r="B14" s="293">
        <v>3000</v>
      </c>
      <c r="C14" s="696">
        <f>'Expenditures 15-22'!K75</f>
        <v>217604</v>
      </c>
      <c r="D14" s="696">
        <f>'Expenditures 15-22'!K130</f>
        <v>0</v>
      </c>
      <c r="E14" s="498" t="s">
        <v>1390</v>
      </c>
      <c r="F14" s="696">
        <f>'Expenditures 15-22'!K179</f>
        <v>0</v>
      </c>
      <c r="G14" s="696">
        <f>'Expenditures 15-22'!K274</f>
        <v>19784</v>
      </c>
      <c r="H14" s="490"/>
      <c r="I14" s="433" t="s">
        <v>1390</v>
      </c>
      <c r="J14" s="433" t="s">
        <v>1390</v>
      </c>
      <c r="K14" s="490" t="s">
        <v>1390</v>
      </c>
      <c r="L14" s="39"/>
    </row>
    <row r="15" spans="1:13" x14ac:dyDescent="0.2">
      <c r="A15" s="734" t="s">
        <v>114</v>
      </c>
      <c r="B15" s="293">
        <v>4000</v>
      </c>
      <c r="C15" s="696">
        <f>'Expenditures 15-22'!K102</f>
        <v>493341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927142</v>
      </c>
      <c r="F16" s="696">
        <f>'Expenditures 15-22'!K202</f>
        <v>62302</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9860140</v>
      </c>
      <c r="D17" s="485">
        <f t="shared" si="2"/>
        <v>2312360</v>
      </c>
      <c r="E17" s="485">
        <f t="shared" si="2"/>
        <v>927142</v>
      </c>
      <c r="F17" s="485">
        <f t="shared" si="2"/>
        <v>808729</v>
      </c>
      <c r="G17" s="485">
        <f t="shared" si="2"/>
        <v>402070</v>
      </c>
      <c r="H17" s="485">
        <f t="shared" si="2"/>
        <v>2905605</v>
      </c>
      <c r="I17" s="433"/>
      <c r="J17" s="485">
        <f>SUM(J12:J16)</f>
        <v>717264</v>
      </c>
      <c r="K17" s="485">
        <f>SUM(K12:K16)</f>
        <v>153298</v>
      </c>
      <c r="L17" s="39"/>
    </row>
    <row r="18" spans="1:12" ht="15" customHeight="1" thickTop="1" x14ac:dyDescent="0.2">
      <c r="A18" s="1020" t="s">
        <v>1322</v>
      </c>
      <c r="B18" s="258">
        <v>4180</v>
      </c>
      <c r="C18" s="695">
        <f t="shared" ref="C18:H18" si="3">C9</f>
        <v>3490065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13350205</v>
      </c>
      <c r="D19" s="485">
        <f t="shared" si="4"/>
        <v>2312360</v>
      </c>
      <c r="E19" s="485">
        <f t="shared" si="4"/>
        <v>927142</v>
      </c>
      <c r="F19" s="485">
        <f t="shared" si="4"/>
        <v>808729</v>
      </c>
      <c r="G19" s="485">
        <f t="shared" si="4"/>
        <v>402070</v>
      </c>
      <c r="H19" s="485">
        <f t="shared" si="4"/>
        <v>2905605</v>
      </c>
      <c r="I19" s="433"/>
      <c r="J19" s="485">
        <f>SUM(J17:J18)</f>
        <v>717264</v>
      </c>
      <c r="K19" s="485">
        <f>SUM(K17:K18)</f>
        <v>153298</v>
      </c>
      <c r="L19" s="39"/>
    </row>
    <row r="20" spans="1:12" ht="27" thickTop="1" thickBot="1" x14ac:dyDescent="0.25">
      <c r="A20" s="458" t="s">
        <v>1323</v>
      </c>
      <c r="B20" s="459"/>
      <c r="C20" s="1018">
        <f>C8-C17</f>
        <v>17290</v>
      </c>
      <c r="D20" s="1018">
        <f t="shared" ref="D20:K20" si="5">D8-D17</f>
        <v>-794246</v>
      </c>
      <c r="E20" s="1018">
        <f t="shared" si="5"/>
        <v>7006</v>
      </c>
      <c r="F20" s="1018">
        <f t="shared" si="5"/>
        <v>234760</v>
      </c>
      <c r="G20" s="1018">
        <f t="shared" si="5"/>
        <v>-38625</v>
      </c>
      <c r="H20" s="1018">
        <f t="shared" si="5"/>
        <v>-2905582</v>
      </c>
      <c r="I20" s="1018">
        <f t="shared" si="5"/>
        <v>43457</v>
      </c>
      <c r="J20" s="1018">
        <f t="shared" si="5"/>
        <v>-181060</v>
      </c>
      <c r="K20" s="1018">
        <f t="shared" si="5"/>
        <v>40336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17290</v>
      </c>
      <c r="D78" s="443">
        <f t="shared" si="9"/>
        <v>-794246</v>
      </c>
      <c r="E78" s="443">
        <f t="shared" si="9"/>
        <v>7006</v>
      </c>
      <c r="F78" s="443">
        <f t="shared" si="9"/>
        <v>234760</v>
      </c>
      <c r="G78" s="443">
        <f t="shared" si="9"/>
        <v>-38625</v>
      </c>
      <c r="H78" s="443">
        <f t="shared" si="9"/>
        <v>-2905582</v>
      </c>
      <c r="I78" s="443">
        <f t="shared" si="9"/>
        <v>43457</v>
      </c>
      <c r="J78" s="443">
        <f t="shared" si="9"/>
        <v>-181060</v>
      </c>
      <c r="K78" s="443">
        <f t="shared" si="9"/>
        <v>40336</v>
      </c>
      <c r="L78" s="505"/>
    </row>
    <row r="79" spans="1:12" ht="13.5" thickTop="1" x14ac:dyDescent="0.2">
      <c r="A79" s="820" t="s">
        <v>1930</v>
      </c>
      <c r="B79" s="460"/>
      <c r="C79" s="435">
        <v>5523753</v>
      </c>
      <c r="D79" s="703">
        <v>2422388</v>
      </c>
      <c r="E79" s="703">
        <v>310124</v>
      </c>
      <c r="F79" s="703">
        <v>1913001</v>
      </c>
      <c r="G79" s="703">
        <v>731490</v>
      </c>
      <c r="H79" s="703">
        <v>1316370</v>
      </c>
      <c r="I79" s="703">
        <v>779999</v>
      </c>
      <c r="J79" s="703">
        <v>388091</v>
      </c>
      <c r="K79" s="703">
        <v>141033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5541043</v>
      </c>
      <c r="D81" s="485">
        <f>SUM(D78:D80)</f>
        <v>1628142</v>
      </c>
      <c r="E81" s="485">
        <f t="shared" ref="E81:K81" si="10">SUM(E78:E80)</f>
        <v>317130</v>
      </c>
      <c r="F81" s="485">
        <f t="shared" si="10"/>
        <v>2147761</v>
      </c>
      <c r="G81" s="485">
        <f t="shared" si="10"/>
        <v>692865</v>
      </c>
      <c r="H81" s="485">
        <f t="shared" si="10"/>
        <v>-1589212</v>
      </c>
      <c r="I81" s="485">
        <f t="shared" si="10"/>
        <v>823456</v>
      </c>
      <c r="J81" s="485">
        <f t="shared" si="10"/>
        <v>207031</v>
      </c>
      <c r="K81" s="485">
        <f t="shared" si="10"/>
        <v>181369</v>
      </c>
      <c r="L81" s="39"/>
    </row>
    <row r="82" spans="1:12" ht="0.75" customHeight="1" thickTop="1" thickBot="1" x14ac:dyDescent="0.25">
      <c r="A82" s="632" t="s">
        <v>406</v>
      </c>
      <c r="B82" s="630"/>
      <c r="C82" s="1136">
        <f>(C81-C79)</f>
        <v>17290</v>
      </c>
      <c r="D82" s="1136">
        <f t="shared" ref="D82:K82" si="11">(D81-D79)</f>
        <v>-794246</v>
      </c>
      <c r="E82" s="1136">
        <f t="shared" si="11"/>
        <v>7006</v>
      </c>
      <c r="F82" s="1136">
        <f t="shared" si="11"/>
        <v>234760</v>
      </c>
      <c r="G82" s="1136">
        <f t="shared" si="11"/>
        <v>-38625</v>
      </c>
      <c r="H82" s="1136">
        <f t="shared" si="11"/>
        <v>-2905582</v>
      </c>
      <c r="I82" s="1136">
        <f t="shared" si="11"/>
        <v>43457</v>
      </c>
      <c r="J82" s="1136">
        <f t="shared" si="11"/>
        <v>-181060</v>
      </c>
      <c r="K82" s="1136">
        <f t="shared" si="11"/>
        <v>40336</v>
      </c>
    </row>
    <row r="83" spans="1:12" ht="14.25" hidden="1" thickTop="1" thickBot="1" x14ac:dyDescent="0.25">
      <c r="A83" s="729" t="s">
        <v>407</v>
      </c>
      <c r="B83" s="631"/>
      <c r="C83" s="1137">
        <f>C82/C81</f>
        <v>3.1203511685435397E-3</v>
      </c>
      <c r="D83" s="1137">
        <f t="shared" ref="D83:K83" si="12">D82/D81</f>
        <v>-0.4878235436466844</v>
      </c>
      <c r="E83" s="1137">
        <f t="shared" si="12"/>
        <v>2.2091886608015639E-2</v>
      </c>
      <c r="F83" s="1137">
        <f t="shared" si="12"/>
        <v>0.10930452690033947</v>
      </c>
      <c r="G83" s="1137">
        <f t="shared" si="12"/>
        <v>-5.5746790500313913E-2</v>
      </c>
      <c r="H83" s="1137">
        <f t="shared" si="12"/>
        <v>1.8283161717882825</v>
      </c>
      <c r="I83" s="1137">
        <f t="shared" si="12"/>
        <v>5.2773918703610152E-2</v>
      </c>
      <c r="J83" s="1137">
        <f t="shared" si="12"/>
        <v>-0.87455501833058813</v>
      </c>
      <c r="K83" s="1137">
        <f t="shared" si="12"/>
        <v>0.22239743285787539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L2"/>
      <selection pane="bottomLeft" sqref="A1:L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6767632</v>
      </c>
      <c r="D5" s="418">
        <v>1421216</v>
      </c>
      <c r="E5" s="412">
        <v>715997</v>
      </c>
      <c r="F5" s="806">
        <v>484612</v>
      </c>
      <c r="G5" s="412">
        <v>56148</v>
      </c>
      <c r="H5" s="412"/>
      <c r="I5" s="412">
        <v>41196</v>
      </c>
      <c r="J5" s="436">
        <v>534986</v>
      </c>
      <c r="K5" s="412">
        <v>189579</v>
      </c>
    </row>
    <row r="6" spans="1:12" ht="14.25" x14ac:dyDescent="0.2">
      <c r="A6" s="913" t="s">
        <v>482</v>
      </c>
      <c r="B6" s="40">
        <v>1130</v>
      </c>
      <c r="C6" s="412"/>
      <c r="D6" s="412"/>
      <c r="E6" s="481"/>
      <c r="F6" s="481"/>
      <c r="G6" s="433"/>
      <c r="H6" s="433"/>
      <c r="I6" s="433"/>
      <c r="J6" s="433"/>
      <c r="K6" s="433"/>
    </row>
    <row r="7" spans="1:12" x14ac:dyDescent="0.2">
      <c r="A7" s="913" t="s">
        <v>117</v>
      </c>
      <c r="B7" s="259">
        <v>1140</v>
      </c>
      <c r="C7" s="412">
        <v>103695</v>
      </c>
      <c r="D7" s="412"/>
      <c r="E7" s="433"/>
      <c r="F7" s="436"/>
      <c r="G7" s="436"/>
      <c r="H7" s="436"/>
      <c r="I7" s="433"/>
      <c r="J7" s="433"/>
      <c r="K7" s="433"/>
    </row>
    <row r="8" spans="1:12" x14ac:dyDescent="0.2">
      <c r="A8" s="913" t="s">
        <v>483</v>
      </c>
      <c r="B8" s="40">
        <v>1150</v>
      </c>
      <c r="C8" s="481"/>
      <c r="D8" s="481"/>
      <c r="E8" s="507"/>
      <c r="F8" s="507"/>
      <c r="G8" s="418">
        <v>296872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6871327</v>
      </c>
      <c r="D12" s="484">
        <f t="shared" si="0"/>
        <v>1421216</v>
      </c>
      <c r="E12" s="484">
        <f t="shared" si="0"/>
        <v>715997</v>
      </c>
      <c r="F12" s="484">
        <f t="shared" si="0"/>
        <v>484612</v>
      </c>
      <c r="G12" s="484">
        <f t="shared" si="0"/>
        <v>353020</v>
      </c>
      <c r="H12" s="484">
        <f t="shared" si="0"/>
        <v>0</v>
      </c>
      <c r="I12" s="484">
        <f t="shared" si="0"/>
        <v>41196</v>
      </c>
      <c r="J12" s="484">
        <f t="shared" si="0"/>
        <v>534986</v>
      </c>
      <c r="K12" s="485">
        <f t="shared" si="0"/>
        <v>189579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78392</v>
      </c>
      <c r="D16" s="412"/>
      <c r="E16" s="412"/>
      <c r="F16" s="412"/>
      <c r="G16" s="412">
        <v>4100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78392</v>
      </c>
      <c r="D18" s="487">
        <f t="shared" ref="D18:K18" si="1">SUM(D14:D17)</f>
        <v>0</v>
      </c>
      <c r="E18" s="487">
        <f t="shared" si="1"/>
        <v>0</v>
      </c>
      <c r="F18" s="487">
        <f t="shared" si="1"/>
        <v>0</v>
      </c>
      <c r="G18" s="487">
        <f t="shared" si="1"/>
        <v>4100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100711</v>
      </c>
      <c r="D65" s="412">
        <v>3926</v>
      </c>
      <c r="E65" s="412">
        <v>829</v>
      </c>
      <c r="F65" s="436">
        <v>5292</v>
      </c>
      <c r="G65" s="412">
        <v>6325</v>
      </c>
      <c r="H65" s="412">
        <v>23</v>
      </c>
      <c r="I65" s="412">
        <v>2261</v>
      </c>
      <c r="J65" s="436">
        <v>1218</v>
      </c>
      <c r="K65" s="412">
        <v>4055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100711</v>
      </c>
      <c r="D67" s="485">
        <f t="shared" ref="D67:K67" si="2">SUM(D65:D66)</f>
        <v>3926</v>
      </c>
      <c r="E67" s="485">
        <f t="shared" si="2"/>
        <v>829</v>
      </c>
      <c r="F67" s="485">
        <f t="shared" si="2"/>
        <v>5292</v>
      </c>
      <c r="G67" s="485">
        <f t="shared" si="2"/>
        <v>6325</v>
      </c>
      <c r="H67" s="485">
        <f t="shared" si="2"/>
        <v>23</v>
      </c>
      <c r="I67" s="485">
        <f t="shared" si="2"/>
        <v>2261</v>
      </c>
      <c r="J67" s="485">
        <f t="shared" si="2"/>
        <v>1218</v>
      </c>
      <c r="K67" s="485">
        <f t="shared" si="2"/>
        <v>4055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372567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7071</v>
      </c>
      <c r="D73" s="433"/>
      <c r="E73" s="433"/>
      <c r="F73" s="433"/>
      <c r="G73" s="433"/>
      <c r="H73" s="433"/>
      <c r="I73" s="433"/>
      <c r="J73" s="433"/>
      <c r="K73" s="433"/>
    </row>
    <row r="74" spans="1:11" ht="12.75" customHeight="1" x14ac:dyDescent="0.2">
      <c r="A74" s="913" t="s">
        <v>26</v>
      </c>
      <c r="B74" s="40">
        <v>1690</v>
      </c>
      <c r="C74" s="483">
        <v>4243</v>
      </c>
      <c r="D74" s="433"/>
      <c r="E74" s="433"/>
      <c r="F74" s="433"/>
      <c r="G74" s="433"/>
      <c r="H74" s="433"/>
      <c r="I74" s="433"/>
      <c r="J74" s="433"/>
      <c r="K74" s="433"/>
    </row>
    <row r="75" spans="1:11" ht="12.75" customHeight="1" thickBot="1" x14ac:dyDescent="0.25">
      <c r="A75" s="464" t="s">
        <v>647</v>
      </c>
      <c r="B75" s="457"/>
      <c r="C75" s="485">
        <f>SUM(C69:C74)</f>
        <v>383881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29634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21530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51164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100965</v>
      </c>
      <c r="D84" s="433"/>
      <c r="E84" s="433"/>
      <c r="F84" s="433"/>
      <c r="G84" s="433"/>
      <c r="H84" s="433"/>
      <c r="I84" s="433"/>
      <c r="J84" s="433"/>
      <c r="K84" s="433"/>
    </row>
    <row r="85" spans="1:11" ht="12.75" customHeight="1" x14ac:dyDescent="0.2">
      <c r="A85" s="913" t="s">
        <v>652</v>
      </c>
      <c r="B85" s="40">
        <v>1812</v>
      </c>
      <c r="C85" s="483">
        <v>1050</v>
      </c>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6503</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108518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77585</v>
      </c>
      <c r="E95" s="431"/>
      <c r="F95" s="431"/>
      <c r="G95" s="431"/>
      <c r="H95" s="431"/>
      <c r="I95" s="431"/>
      <c r="J95" s="431"/>
      <c r="K95" s="431"/>
    </row>
    <row r="96" spans="1:11" ht="12.75" customHeight="1" x14ac:dyDescent="0.2">
      <c r="A96" s="913" t="s">
        <v>457</v>
      </c>
      <c r="B96" s="40">
        <v>1920</v>
      </c>
      <c r="C96" s="483"/>
      <c r="D96" s="483">
        <v>5000</v>
      </c>
      <c r="E96" s="510"/>
      <c r="F96" s="435"/>
      <c r="G96" s="435"/>
      <c r="H96" s="435"/>
      <c r="I96" s="435"/>
      <c r="J96" s="435"/>
      <c r="K96" s="435"/>
    </row>
    <row r="97" spans="1:12" ht="12.75" customHeight="1" x14ac:dyDescent="0.2">
      <c r="A97" s="751" t="s">
        <v>280</v>
      </c>
      <c r="B97" s="511">
        <v>1930</v>
      </c>
      <c r="C97" s="491"/>
      <c r="D97" s="436">
        <v>849</v>
      </c>
      <c r="E97" s="691"/>
      <c r="F97" s="436"/>
      <c r="G97" s="436"/>
      <c r="H97" s="436"/>
      <c r="I97" s="436"/>
      <c r="J97" s="436"/>
      <c r="K97" s="436"/>
    </row>
    <row r="98" spans="1:12" ht="12.75" customHeight="1" x14ac:dyDescent="0.2">
      <c r="A98" s="913" t="s">
        <v>208</v>
      </c>
      <c r="B98" s="40">
        <v>1940</v>
      </c>
      <c r="C98" s="491">
        <v>1900</v>
      </c>
      <c r="D98" s="412"/>
      <c r="E98" s="490"/>
      <c r="F98" s="412">
        <v>1799</v>
      </c>
      <c r="G98" s="490"/>
      <c r="H98" s="490"/>
      <c r="I98" s="698"/>
      <c r="J98" s="490"/>
      <c r="K98" s="490"/>
    </row>
    <row r="99" spans="1:12" ht="12.75" customHeight="1" x14ac:dyDescent="0.2">
      <c r="A99" s="913" t="s">
        <v>982</v>
      </c>
      <c r="B99" s="40">
        <v>1950</v>
      </c>
      <c r="C99" s="491">
        <v>12366</v>
      </c>
      <c r="D99" s="412">
        <v>9538</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100</v>
      </c>
      <c r="D101" s="506"/>
      <c r="E101" s="514"/>
      <c r="F101" s="506"/>
      <c r="G101" s="481"/>
      <c r="H101" s="506"/>
      <c r="I101" s="433"/>
      <c r="J101" s="481"/>
      <c r="K101" s="481"/>
    </row>
    <row r="102" spans="1:12" ht="12.75" customHeight="1" x14ac:dyDescent="0.2">
      <c r="A102" s="913" t="s">
        <v>283</v>
      </c>
      <c r="B102" s="40">
        <v>1980</v>
      </c>
      <c r="C102" s="491">
        <v>6842</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273686</v>
      </c>
      <c r="D106" s="491"/>
      <c r="E106" s="436"/>
      <c r="F106" s="436"/>
      <c r="G106" s="436"/>
      <c r="H106" s="436"/>
      <c r="I106" s="431"/>
      <c r="J106" s="436"/>
      <c r="K106" s="436"/>
    </row>
    <row r="107" spans="1:12" ht="12.75" customHeight="1" x14ac:dyDescent="0.2">
      <c r="A107" s="913" t="s">
        <v>82</v>
      </c>
      <c r="B107" s="40">
        <v>1999</v>
      </c>
      <c r="C107" s="483">
        <v>924</v>
      </c>
      <c r="D107" s="412"/>
      <c r="E107" s="412"/>
      <c r="F107" s="412"/>
      <c r="G107" s="412"/>
      <c r="H107" s="412"/>
      <c r="I107" s="412"/>
      <c r="J107" s="436"/>
      <c r="K107" s="412"/>
    </row>
    <row r="108" spans="1:12" ht="12.75" customHeight="1" thickBot="1" x14ac:dyDescent="0.25">
      <c r="A108" s="464" t="s">
        <v>577</v>
      </c>
      <c r="B108" s="738"/>
      <c r="C108" s="484">
        <f>SUM(C95:C107)</f>
        <v>295818</v>
      </c>
      <c r="D108" s="484">
        <f t="shared" ref="D108:K108" si="3">SUM(D95:D107)</f>
        <v>92972</v>
      </c>
      <c r="E108" s="484">
        <f t="shared" si="3"/>
        <v>0</v>
      </c>
      <c r="F108" s="484">
        <f t="shared" si="3"/>
        <v>1799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7889811</v>
      </c>
      <c r="D109" s="493">
        <f t="shared" si="4"/>
        <v>1518114</v>
      </c>
      <c r="E109" s="493">
        <f t="shared" si="4"/>
        <v>716826</v>
      </c>
      <c r="F109" s="493">
        <f t="shared" si="4"/>
        <v>491703</v>
      </c>
      <c r="G109" s="493">
        <f t="shared" si="4"/>
        <v>363445</v>
      </c>
      <c r="H109" s="493">
        <f t="shared" si="4"/>
        <v>23</v>
      </c>
      <c r="I109" s="493">
        <f t="shared" si="4"/>
        <v>43457</v>
      </c>
      <c r="J109" s="493">
        <f t="shared" si="4"/>
        <v>536204</v>
      </c>
      <c r="K109" s="443">
        <f t="shared" si="4"/>
        <v>193634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72541</v>
      </c>
      <c r="D111" s="418"/>
      <c r="E111" s="492"/>
      <c r="F111" s="418"/>
      <c r="G111" s="418"/>
      <c r="H111" s="492"/>
      <c r="I111" s="433"/>
      <c r="J111" s="433"/>
      <c r="K111" s="433"/>
    </row>
    <row r="112" spans="1:12" ht="12.75" customHeight="1" x14ac:dyDescent="0.2">
      <c r="A112" s="913" t="s">
        <v>985</v>
      </c>
      <c r="B112" s="40">
        <v>2200</v>
      </c>
      <c r="C112" s="483">
        <v>96105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168646</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1179430</v>
      </c>
      <c r="D117" s="418"/>
      <c r="E117" s="412">
        <v>217322</v>
      </c>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1179430</v>
      </c>
      <c r="D121" s="484">
        <f t="shared" si="5"/>
        <v>0</v>
      </c>
      <c r="E121" s="484">
        <f t="shared" si="5"/>
        <v>217322</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149075</v>
      </c>
      <c r="D125" s="492"/>
      <c r="E125" s="433"/>
      <c r="F125" s="412"/>
      <c r="G125" s="433"/>
      <c r="H125" s="433"/>
      <c r="I125" s="433"/>
      <c r="J125" s="433"/>
      <c r="K125" s="433"/>
    </row>
    <row r="126" spans="1:11" ht="12.75" customHeight="1" x14ac:dyDescent="0.2">
      <c r="A126" s="913" t="s">
        <v>1035</v>
      </c>
      <c r="B126" s="261">
        <v>3110</v>
      </c>
      <c r="C126" s="483">
        <v>68191</v>
      </c>
      <c r="D126" s="412"/>
      <c r="E126" s="433"/>
      <c r="F126" s="412"/>
      <c r="G126" s="433"/>
      <c r="H126" s="433"/>
      <c r="I126" s="433"/>
      <c r="J126" s="433"/>
      <c r="K126" s="433"/>
    </row>
    <row r="127" spans="1:11" ht="12.75" customHeight="1" x14ac:dyDescent="0.2">
      <c r="A127" s="913" t="s">
        <v>112</v>
      </c>
      <c r="B127" s="261">
        <v>3120</v>
      </c>
      <c r="C127" s="412">
        <v>8767</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106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226139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1094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1094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435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24866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474644</v>
      </c>
      <c r="G151" s="436"/>
      <c r="H151" s="433"/>
      <c r="I151" s="433"/>
      <c r="J151" s="433"/>
      <c r="K151" s="433"/>
    </row>
    <row r="152" spans="1:11" ht="12.75" customHeight="1" x14ac:dyDescent="0.2">
      <c r="A152" s="913" t="s">
        <v>1247</v>
      </c>
      <c r="B152" s="261">
        <v>3510</v>
      </c>
      <c r="C152" s="483"/>
      <c r="D152" s="412"/>
      <c r="E152" s="492"/>
      <c r="F152" s="412">
        <v>77142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551786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94078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21996</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368608</v>
      </c>
      <c r="D172" s="924">
        <f t="shared" si="6"/>
        <v>0</v>
      </c>
      <c r="E172" s="924">
        <f t="shared" si="6"/>
        <v>0</v>
      </c>
      <c r="F172" s="924">
        <f t="shared" si="6"/>
        <v>551786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1548038</v>
      </c>
      <c r="D173" s="493">
        <f>SUM(D121,D172)</f>
        <v>0</v>
      </c>
      <c r="E173" s="493">
        <f>SUM(E121,E172)</f>
        <v>217322</v>
      </c>
      <c r="F173" s="493">
        <f t="shared" ref="F173:K173" si="7">SUM(F121,F172)</f>
        <v>551786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73606</v>
      </c>
      <c r="D194" s="433"/>
      <c r="E194" s="492"/>
      <c r="F194" s="433"/>
      <c r="G194" s="512"/>
      <c r="H194" s="433"/>
      <c r="I194" s="433"/>
      <c r="J194" s="433"/>
      <c r="K194" s="433"/>
    </row>
    <row r="195" spans="1:11" ht="12.75" customHeight="1" x14ac:dyDescent="0.2">
      <c r="A195" s="913" t="s">
        <v>1237</v>
      </c>
      <c r="B195" s="40">
        <v>4215</v>
      </c>
      <c r="C195" s="483">
        <v>4191</v>
      </c>
      <c r="D195" s="433"/>
      <c r="E195" s="492"/>
      <c r="F195" s="433"/>
      <c r="G195" s="512"/>
      <c r="H195" s="433"/>
      <c r="I195" s="433"/>
      <c r="J195" s="433"/>
      <c r="K195" s="433"/>
    </row>
    <row r="196" spans="1:11" ht="12.75" customHeight="1" x14ac:dyDescent="0.2">
      <c r="A196" s="913" t="s">
        <v>1249</v>
      </c>
      <c r="B196" s="40">
        <v>4220</v>
      </c>
      <c r="C196" s="483">
        <v>5306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83103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132799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132799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20562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30337</v>
      </c>
      <c r="D270" s="424"/>
      <c r="E270" s="433"/>
      <c r="F270" s="424"/>
      <c r="G270" s="424"/>
      <c r="H270" s="433"/>
      <c r="I270" s="433"/>
      <c r="J270" s="433"/>
      <c r="K270" s="433"/>
    </row>
    <row r="271" spans="1:11" ht="12.75" customHeight="1" thickTop="1" thickBot="1" x14ac:dyDescent="0.25">
      <c r="A271" s="913" t="s">
        <v>443</v>
      </c>
      <c r="B271" s="40">
        <v>4992</v>
      </c>
      <c r="C271" s="497">
        <v>4134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270935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270935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9877430</v>
      </c>
      <c r="D275" s="493">
        <f t="shared" si="12"/>
        <v>1518114</v>
      </c>
      <c r="E275" s="493">
        <f t="shared" si="12"/>
        <v>934148</v>
      </c>
      <c r="F275" s="493">
        <f t="shared" si="12"/>
        <v>1043489</v>
      </c>
      <c r="G275" s="493">
        <f t="shared" si="12"/>
        <v>363445</v>
      </c>
      <c r="H275" s="493">
        <f t="shared" si="12"/>
        <v>23</v>
      </c>
      <c r="I275" s="493">
        <f t="shared" si="12"/>
        <v>43457</v>
      </c>
      <c r="J275" s="493">
        <f t="shared" si="12"/>
        <v>536204</v>
      </c>
      <c r="K275" s="443">
        <f t="shared" si="12"/>
        <v>193634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L2"/>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4385688</v>
      </c>
      <c r="D5" s="412">
        <v>938381</v>
      </c>
      <c r="E5" s="412">
        <v>9201</v>
      </c>
      <c r="F5" s="412">
        <v>119813</v>
      </c>
      <c r="G5" s="412">
        <v>1658</v>
      </c>
      <c r="H5" s="412">
        <v>8367</v>
      </c>
      <c r="I5" s="436">
        <v>7497</v>
      </c>
      <c r="J5" s="436">
        <v>34190</v>
      </c>
      <c r="K5" s="414">
        <f>SUM(C5:J5)</f>
        <v>5504795</v>
      </c>
      <c r="L5" s="412">
        <v>5461640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82943</v>
      </c>
      <c r="D7" s="436">
        <v>16545</v>
      </c>
      <c r="E7" s="436"/>
      <c r="F7" s="436">
        <v>761</v>
      </c>
      <c r="G7" s="436"/>
      <c r="H7" s="436"/>
      <c r="I7" s="436"/>
      <c r="J7" s="436">
        <v>169</v>
      </c>
      <c r="K7" s="414">
        <f t="shared" ref="K7:K32" si="0">SUM(C7:J7)</f>
        <v>100418</v>
      </c>
      <c r="L7" s="412">
        <v>100433</v>
      </c>
    </row>
    <row r="8" spans="1:14" x14ac:dyDescent="0.2">
      <c r="A8" s="1814" t="s">
        <v>172</v>
      </c>
      <c r="B8" s="266">
        <v>1200</v>
      </c>
      <c r="C8" s="412">
        <v>388048</v>
      </c>
      <c r="D8" s="412">
        <v>74549</v>
      </c>
      <c r="E8" s="412">
        <v>25295</v>
      </c>
      <c r="F8" s="412">
        <v>7222</v>
      </c>
      <c r="G8" s="412"/>
      <c r="H8" s="412"/>
      <c r="I8" s="436">
        <v>316</v>
      </c>
      <c r="J8" s="436">
        <v>1391</v>
      </c>
      <c r="K8" s="414">
        <f t="shared" si="0"/>
        <v>496821</v>
      </c>
      <c r="L8" s="412">
        <v>488498</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107146</v>
      </c>
      <c r="D10" s="412">
        <v>19226</v>
      </c>
      <c r="E10" s="412"/>
      <c r="F10" s="412"/>
      <c r="G10" s="412"/>
      <c r="H10" s="412"/>
      <c r="I10" s="436"/>
      <c r="J10" s="436"/>
      <c r="K10" s="414">
        <f t="shared" si="0"/>
        <v>126372</v>
      </c>
      <c r="L10" s="412">
        <v>126167</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222682</v>
      </c>
      <c r="D13" s="412">
        <v>48667</v>
      </c>
      <c r="E13" s="412">
        <v>1901</v>
      </c>
      <c r="F13" s="412">
        <v>8331</v>
      </c>
      <c r="G13" s="412"/>
      <c r="H13" s="412"/>
      <c r="I13" s="436">
        <v>2150</v>
      </c>
      <c r="J13" s="436"/>
      <c r="K13" s="414">
        <f t="shared" si="0"/>
        <v>283731</v>
      </c>
      <c r="L13" s="412">
        <v>283671</v>
      </c>
    </row>
    <row r="14" spans="1:14" x14ac:dyDescent="0.2">
      <c r="A14" s="1814" t="s">
        <v>1139</v>
      </c>
      <c r="B14" s="266">
        <v>1500</v>
      </c>
      <c r="C14" s="412">
        <v>263232</v>
      </c>
      <c r="D14" s="412">
        <v>30181</v>
      </c>
      <c r="E14" s="412">
        <v>30260</v>
      </c>
      <c r="F14" s="412">
        <v>12814</v>
      </c>
      <c r="G14" s="412"/>
      <c r="H14" s="412">
        <v>15067</v>
      </c>
      <c r="I14" s="436"/>
      <c r="J14" s="436"/>
      <c r="K14" s="414">
        <f t="shared" si="0"/>
        <v>351554</v>
      </c>
      <c r="L14" s="412">
        <v>358166</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v>67769</v>
      </c>
      <c r="D16" s="412">
        <v>12140</v>
      </c>
      <c r="E16" s="412"/>
      <c r="F16" s="412">
        <v>201</v>
      </c>
      <c r="G16" s="412"/>
      <c r="H16" s="412">
        <v>1560</v>
      </c>
      <c r="I16" s="436"/>
      <c r="J16" s="436"/>
      <c r="K16" s="414">
        <f t="shared" si="0"/>
        <v>81670</v>
      </c>
      <c r="L16" s="412">
        <v>81607</v>
      </c>
    </row>
    <row r="17" spans="1:12" x14ac:dyDescent="0.2">
      <c r="A17" s="1814" t="s">
        <v>841</v>
      </c>
      <c r="B17" s="266" t="s">
        <v>170</v>
      </c>
      <c r="C17" s="436">
        <v>6763</v>
      </c>
      <c r="D17" s="436">
        <v>885</v>
      </c>
      <c r="E17" s="436">
        <v>98</v>
      </c>
      <c r="F17" s="436">
        <v>118</v>
      </c>
      <c r="G17" s="436">
        <v>10906</v>
      </c>
      <c r="H17" s="436"/>
      <c r="I17" s="436"/>
      <c r="J17" s="436"/>
      <c r="K17" s="414">
        <f t="shared" si="0"/>
        <v>18770</v>
      </c>
      <c r="L17" s="412">
        <v>15896</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5524271</v>
      </c>
      <c r="D33" s="415">
        <f t="shared" ref="D33:L33" si="1">SUM(D5:D32)</f>
        <v>1140574</v>
      </c>
      <c r="E33" s="415">
        <f t="shared" si="1"/>
        <v>66755</v>
      </c>
      <c r="F33" s="415">
        <f t="shared" si="1"/>
        <v>149260</v>
      </c>
      <c r="G33" s="415">
        <f t="shared" si="1"/>
        <v>12564</v>
      </c>
      <c r="H33" s="415">
        <f t="shared" si="1"/>
        <v>24994</v>
      </c>
      <c r="I33" s="415">
        <f t="shared" si="1"/>
        <v>9963</v>
      </c>
      <c r="J33" s="415">
        <f t="shared" si="1"/>
        <v>35750</v>
      </c>
      <c r="K33" s="415">
        <f t="shared" si="1"/>
        <v>6964131</v>
      </c>
      <c r="L33" s="415">
        <f t="shared" si="1"/>
        <v>6916078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153949</v>
      </c>
      <c r="D37" s="412">
        <v>36813</v>
      </c>
      <c r="E37" s="412">
        <v>632</v>
      </c>
      <c r="F37" s="412">
        <v>3459</v>
      </c>
      <c r="G37" s="412"/>
      <c r="H37" s="412">
        <v>179</v>
      </c>
      <c r="I37" s="436"/>
      <c r="J37" s="436"/>
      <c r="K37" s="414">
        <f t="shared" si="2"/>
        <v>195032</v>
      </c>
      <c r="L37" s="412">
        <v>195223</v>
      </c>
    </row>
    <row r="38" spans="1:14" x14ac:dyDescent="0.2">
      <c r="A38" s="1814" t="s">
        <v>222</v>
      </c>
      <c r="B38" s="266">
        <v>2130</v>
      </c>
      <c r="C38" s="412">
        <v>64671</v>
      </c>
      <c r="D38" s="412">
        <v>11860</v>
      </c>
      <c r="E38" s="412">
        <v>873</v>
      </c>
      <c r="F38" s="412">
        <v>2991</v>
      </c>
      <c r="G38" s="412"/>
      <c r="H38" s="412"/>
      <c r="I38" s="436"/>
      <c r="J38" s="436"/>
      <c r="K38" s="414">
        <f t="shared" si="2"/>
        <v>80395</v>
      </c>
      <c r="L38" s="412">
        <v>82120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218620</v>
      </c>
      <c r="D42" s="415">
        <f t="shared" ref="D42:L42" si="3">SUM(D36:D41)</f>
        <v>48673</v>
      </c>
      <c r="E42" s="415">
        <f t="shared" si="3"/>
        <v>1505</v>
      </c>
      <c r="F42" s="415">
        <f t="shared" si="3"/>
        <v>6450</v>
      </c>
      <c r="G42" s="415">
        <f t="shared" si="3"/>
        <v>0</v>
      </c>
      <c r="H42" s="415">
        <f t="shared" si="3"/>
        <v>179</v>
      </c>
      <c r="I42" s="415">
        <f t="shared" si="3"/>
        <v>0</v>
      </c>
      <c r="J42" s="415">
        <f t="shared" si="3"/>
        <v>0</v>
      </c>
      <c r="K42" s="415">
        <f t="shared" si="3"/>
        <v>275427</v>
      </c>
      <c r="L42" s="415">
        <f t="shared" si="3"/>
        <v>277343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c r="F44" s="418"/>
      <c r="G44" s="418"/>
      <c r="H44" s="418"/>
      <c r="I44" s="436"/>
      <c r="J44" s="436"/>
      <c r="K44" s="420">
        <f>SUM(C44:J44)</f>
        <v>0</v>
      </c>
      <c r="L44" s="418"/>
    </row>
    <row r="45" spans="1:14" x14ac:dyDescent="0.2">
      <c r="A45" s="1814" t="s">
        <v>976</v>
      </c>
      <c r="B45" s="266">
        <v>2220</v>
      </c>
      <c r="C45" s="412">
        <v>138054</v>
      </c>
      <c r="D45" s="412">
        <v>29909</v>
      </c>
      <c r="E45" s="412"/>
      <c r="F45" s="412">
        <v>7047</v>
      </c>
      <c r="G45" s="412"/>
      <c r="H45" s="412">
        <v>10204</v>
      </c>
      <c r="I45" s="436"/>
      <c r="J45" s="436"/>
      <c r="K45" s="420">
        <f>SUM(C45:J45)</f>
        <v>185214</v>
      </c>
      <c r="L45" s="412">
        <v>185295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138054</v>
      </c>
      <c r="D47" s="415">
        <f t="shared" ref="D47:K47" si="4">SUM(D44:D46)</f>
        <v>29909</v>
      </c>
      <c r="E47" s="415">
        <f t="shared" si="4"/>
        <v>0</v>
      </c>
      <c r="F47" s="415">
        <f t="shared" si="4"/>
        <v>7047</v>
      </c>
      <c r="G47" s="415">
        <f t="shared" si="4"/>
        <v>0</v>
      </c>
      <c r="H47" s="415">
        <f t="shared" si="4"/>
        <v>10204</v>
      </c>
      <c r="I47" s="415">
        <f t="shared" si="4"/>
        <v>0</v>
      </c>
      <c r="J47" s="415">
        <f t="shared" si="4"/>
        <v>0</v>
      </c>
      <c r="K47" s="415">
        <f t="shared" si="4"/>
        <v>185214</v>
      </c>
      <c r="L47" s="415">
        <f>SUM(L44:L46)</f>
        <v>185295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3550</v>
      </c>
      <c r="D49" s="418"/>
      <c r="E49" s="418">
        <v>19209</v>
      </c>
      <c r="F49" s="418">
        <v>148</v>
      </c>
      <c r="G49" s="418"/>
      <c r="H49" s="418">
        <v>8005</v>
      </c>
      <c r="I49" s="436"/>
      <c r="J49" s="436"/>
      <c r="K49" s="420">
        <f>SUM(C49:J49)</f>
        <v>30912</v>
      </c>
      <c r="L49" s="418">
        <v>30935</v>
      </c>
    </row>
    <row r="50" spans="1:14" x14ac:dyDescent="0.2">
      <c r="A50" s="1814" t="s">
        <v>979</v>
      </c>
      <c r="B50" s="266">
        <v>2320</v>
      </c>
      <c r="C50" s="412">
        <v>115830</v>
      </c>
      <c r="D50" s="412">
        <v>21168</v>
      </c>
      <c r="E50" s="412">
        <v>3848</v>
      </c>
      <c r="F50" s="412">
        <v>635</v>
      </c>
      <c r="G50" s="412">
        <v>862</v>
      </c>
      <c r="H50" s="412">
        <v>1968</v>
      </c>
      <c r="I50" s="436"/>
      <c r="J50" s="436"/>
      <c r="K50" s="420">
        <f>SUM(C50:J50)</f>
        <v>144311</v>
      </c>
      <c r="L50" s="412">
        <v>150982</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119380</v>
      </c>
      <c r="D53" s="415">
        <f t="shared" ref="D53:L53" si="5">SUM(D49:D52)</f>
        <v>21168</v>
      </c>
      <c r="E53" s="415">
        <f t="shared" si="5"/>
        <v>23057</v>
      </c>
      <c r="F53" s="415">
        <f t="shared" si="5"/>
        <v>783</v>
      </c>
      <c r="G53" s="415">
        <f t="shared" si="5"/>
        <v>862</v>
      </c>
      <c r="H53" s="415">
        <f t="shared" si="5"/>
        <v>9973</v>
      </c>
      <c r="I53" s="415">
        <f t="shared" si="5"/>
        <v>0</v>
      </c>
      <c r="J53" s="415">
        <f t="shared" si="5"/>
        <v>0</v>
      </c>
      <c r="K53" s="415">
        <f t="shared" si="5"/>
        <v>175223</v>
      </c>
      <c r="L53" s="415">
        <f t="shared" si="5"/>
        <v>181917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566370</v>
      </c>
      <c r="D55" s="418">
        <v>117811</v>
      </c>
      <c r="E55" s="418">
        <v>9894</v>
      </c>
      <c r="F55" s="418">
        <v>7376</v>
      </c>
      <c r="G55" s="418"/>
      <c r="H55" s="418">
        <v>3519</v>
      </c>
      <c r="I55" s="436"/>
      <c r="J55" s="436"/>
      <c r="K55" s="420">
        <f>SUM(C55:J55)</f>
        <v>704970</v>
      </c>
      <c r="L55" s="418">
        <v>714993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566370</v>
      </c>
      <c r="D57" s="421">
        <f t="shared" ref="D57:K57" si="6">SUM(D55:D56)</f>
        <v>117811</v>
      </c>
      <c r="E57" s="421">
        <f t="shared" si="6"/>
        <v>9894</v>
      </c>
      <c r="F57" s="421">
        <f t="shared" si="6"/>
        <v>7376</v>
      </c>
      <c r="G57" s="421">
        <f t="shared" si="6"/>
        <v>0</v>
      </c>
      <c r="H57" s="421">
        <f t="shared" si="6"/>
        <v>3519</v>
      </c>
      <c r="I57" s="421">
        <f t="shared" si="6"/>
        <v>0</v>
      </c>
      <c r="J57" s="421">
        <f t="shared" si="6"/>
        <v>0</v>
      </c>
      <c r="K57" s="421">
        <f t="shared" si="6"/>
        <v>704970</v>
      </c>
      <c r="L57" s="415">
        <f>SUM(L55:L56)</f>
        <v>714993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130299</v>
      </c>
      <c r="D60" s="412">
        <v>19856</v>
      </c>
      <c r="E60" s="412">
        <v>45570</v>
      </c>
      <c r="F60" s="412">
        <v>18265</v>
      </c>
      <c r="G60" s="412"/>
      <c r="H60" s="412">
        <v>2595</v>
      </c>
      <c r="I60" s="436"/>
      <c r="J60" s="436"/>
      <c r="K60" s="420">
        <f t="shared" si="7"/>
        <v>216585</v>
      </c>
      <c r="L60" s="412">
        <v>212134</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168623</v>
      </c>
      <c r="D63" s="412">
        <v>30790</v>
      </c>
      <c r="E63" s="412">
        <v>9179</v>
      </c>
      <c r="F63" s="412">
        <v>307277</v>
      </c>
      <c r="G63" s="412">
        <v>9404</v>
      </c>
      <c r="H63" s="412">
        <v>1339</v>
      </c>
      <c r="I63" s="436"/>
      <c r="J63" s="436">
        <v>3265</v>
      </c>
      <c r="K63" s="420">
        <f t="shared" si="7"/>
        <v>529877</v>
      </c>
      <c r="L63" s="412">
        <v>538117</v>
      </c>
    </row>
    <row r="64" spans="1:14" s="15" customFormat="1" x14ac:dyDescent="0.2">
      <c r="A64" s="1821" t="s">
        <v>108</v>
      </c>
      <c r="B64" s="267">
        <v>2570</v>
      </c>
      <c r="C64" s="418">
        <v>41485</v>
      </c>
      <c r="D64" s="418">
        <v>3402</v>
      </c>
      <c r="E64" s="418">
        <v>5322</v>
      </c>
      <c r="F64" s="418">
        <v>44088</v>
      </c>
      <c r="G64" s="418">
        <v>3471</v>
      </c>
      <c r="H64" s="418"/>
      <c r="I64" s="436"/>
      <c r="J64" s="436"/>
      <c r="K64" s="420">
        <f t="shared" si="7"/>
        <v>97768</v>
      </c>
      <c r="L64" s="418">
        <v>94880</v>
      </c>
    </row>
    <row r="65" spans="1:14" s="16" customFormat="1" ht="12.75" customHeight="1" thickBot="1" x14ac:dyDescent="0.25">
      <c r="A65" s="887" t="s">
        <v>835</v>
      </c>
      <c r="B65" s="468" t="s">
        <v>36</v>
      </c>
      <c r="C65" s="415">
        <f>SUM(C59:C64)</f>
        <v>340407</v>
      </c>
      <c r="D65" s="415">
        <f t="shared" ref="D65:L65" si="8">SUM(D59:D64)</f>
        <v>54048</v>
      </c>
      <c r="E65" s="415">
        <f t="shared" si="8"/>
        <v>60071</v>
      </c>
      <c r="F65" s="415">
        <f t="shared" si="8"/>
        <v>369630</v>
      </c>
      <c r="G65" s="415">
        <f t="shared" si="8"/>
        <v>12875</v>
      </c>
      <c r="H65" s="415">
        <f t="shared" si="8"/>
        <v>3934</v>
      </c>
      <c r="I65" s="415">
        <f t="shared" si="8"/>
        <v>0</v>
      </c>
      <c r="J65" s="415">
        <f t="shared" si="8"/>
        <v>3265</v>
      </c>
      <c r="K65" s="415">
        <f t="shared" si="8"/>
        <v>844230</v>
      </c>
      <c r="L65" s="415">
        <f t="shared" si="8"/>
        <v>845131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1382831</v>
      </c>
      <c r="D74" s="425">
        <f t="shared" ref="D74:K74" si="10">SUM(D42,D47,D53,D57,D65,D72,D73)</f>
        <v>271609</v>
      </c>
      <c r="E74" s="425">
        <f t="shared" si="10"/>
        <v>94527</v>
      </c>
      <c r="F74" s="425">
        <f t="shared" si="10"/>
        <v>391286</v>
      </c>
      <c r="G74" s="425">
        <f t="shared" si="10"/>
        <v>13737</v>
      </c>
      <c r="H74" s="425">
        <f t="shared" si="10"/>
        <v>27809</v>
      </c>
      <c r="I74" s="425">
        <f t="shared" si="10"/>
        <v>0</v>
      </c>
      <c r="J74" s="425">
        <f t="shared" si="10"/>
        <v>3265</v>
      </c>
      <c r="K74" s="425">
        <f t="shared" si="10"/>
        <v>2185064</v>
      </c>
      <c r="L74" s="425">
        <f>SUM(L42,L47,L53,L57,L65,L72,L73)</f>
        <v>2204679</v>
      </c>
    </row>
    <row r="75" spans="1:14" s="24" customFormat="1" ht="18" customHeight="1" thickTop="1" thickBot="1" x14ac:dyDescent="0.25">
      <c r="A75" s="1813" t="s">
        <v>50</v>
      </c>
      <c r="B75" s="1807" t="s">
        <v>674</v>
      </c>
      <c r="C75" s="423">
        <v>157906</v>
      </c>
      <c r="D75" s="423">
        <v>11372</v>
      </c>
      <c r="E75" s="423">
        <v>34642</v>
      </c>
      <c r="F75" s="423">
        <v>11332</v>
      </c>
      <c r="G75" s="423"/>
      <c r="H75" s="423">
        <v>2352</v>
      </c>
      <c r="I75" s="429"/>
      <c r="J75" s="429"/>
      <c r="K75" s="415">
        <f>SUM(C75:J75)</f>
        <v>217604</v>
      </c>
      <c r="L75" s="424">
        <v>257417</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406833</v>
      </c>
      <c r="I79" s="507"/>
      <c r="J79" s="507"/>
      <c r="K79" s="414">
        <f t="shared" si="11"/>
        <v>406833</v>
      </c>
      <c r="L79" s="412">
        <v>406833</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86508</v>
      </c>
      <c r="I81" s="507"/>
      <c r="J81" s="507"/>
      <c r="K81" s="414">
        <f t="shared" si="11"/>
        <v>86508</v>
      </c>
      <c r="L81" s="412">
        <v>86508</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493341</v>
      </c>
      <c r="I84" s="507"/>
      <c r="J84" s="507"/>
      <c r="K84" s="415">
        <f>SUM(K78:K83)</f>
        <v>493341</v>
      </c>
      <c r="L84" s="415">
        <f>SUM(L78:L83)</f>
        <v>493341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493341</v>
      </c>
      <c r="I102" s="507"/>
      <c r="J102" s="507"/>
      <c r="K102" s="425">
        <f>SUM(K84,K92,K100,K101)</f>
        <v>493341</v>
      </c>
      <c r="L102" s="425">
        <f>SUM(L84,L92,L100,L101)</f>
        <v>493341</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v>2272</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2272</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2272</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7065008</v>
      </c>
      <c r="D114" s="415">
        <f t="shared" ref="D114:K114" si="13">SUM(D33,D74,D75,D102,D112,D113)</f>
        <v>1423555</v>
      </c>
      <c r="E114" s="415">
        <f t="shared" si="13"/>
        <v>195924</v>
      </c>
      <c r="F114" s="415">
        <f t="shared" si="13"/>
        <v>551878</v>
      </c>
      <c r="G114" s="415">
        <f t="shared" si="13"/>
        <v>26301</v>
      </c>
      <c r="H114" s="415">
        <f>SUM(H33,H74,H75,H102,H112,H113)</f>
        <v>548496</v>
      </c>
      <c r="I114" s="415">
        <f t="shared" si="13"/>
        <v>9963</v>
      </c>
      <c r="J114" s="415">
        <f t="shared" si="13"/>
        <v>39015</v>
      </c>
      <c r="K114" s="415">
        <f t="shared" si="13"/>
        <v>9860140</v>
      </c>
      <c r="L114" s="415">
        <f>SUM(L33,L74,L75,L102,L112,L113)</f>
        <v>9873787</v>
      </c>
    </row>
    <row r="115" spans="1:14" ht="23.25" thickTop="1" x14ac:dyDescent="0.2">
      <c r="A115" s="1826" t="s">
        <v>1177</v>
      </c>
      <c r="B115" s="892"/>
      <c r="C115" s="416"/>
      <c r="D115" s="416"/>
      <c r="E115" s="416"/>
      <c r="F115" s="416"/>
      <c r="G115" s="416"/>
      <c r="H115" s="416"/>
      <c r="I115" s="416"/>
      <c r="J115" s="416"/>
      <c r="K115" s="440">
        <f>'Revenues 9-14'!C275-'Expenditures 15-22'!K114</f>
        <v>17290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409542</v>
      </c>
      <c r="D124" s="412">
        <v>68775</v>
      </c>
      <c r="E124" s="412">
        <v>358954</v>
      </c>
      <c r="F124" s="412">
        <v>354792</v>
      </c>
      <c r="G124" s="412">
        <v>1113720</v>
      </c>
      <c r="H124" s="412">
        <v>5211</v>
      </c>
      <c r="I124" s="436"/>
      <c r="J124" s="436">
        <v>1366</v>
      </c>
      <c r="K124" s="415">
        <f>SUM(C124:J124)</f>
        <v>2312360</v>
      </c>
      <c r="L124" s="412">
        <v>2286873</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409542</v>
      </c>
      <c r="D127" s="415">
        <f t="shared" ref="D127:L127" si="14">SUM(D122:D126)</f>
        <v>68775</v>
      </c>
      <c r="E127" s="415">
        <f t="shared" si="14"/>
        <v>358954</v>
      </c>
      <c r="F127" s="415">
        <f t="shared" si="14"/>
        <v>354792</v>
      </c>
      <c r="G127" s="415">
        <f t="shared" si="14"/>
        <v>1113720</v>
      </c>
      <c r="H127" s="415">
        <f t="shared" si="14"/>
        <v>5211</v>
      </c>
      <c r="I127" s="415">
        <f t="shared" si="14"/>
        <v>0</v>
      </c>
      <c r="J127" s="415">
        <f t="shared" si="14"/>
        <v>1366</v>
      </c>
      <c r="K127" s="415">
        <f t="shared" si="14"/>
        <v>2312360</v>
      </c>
      <c r="L127" s="415">
        <f t="shared" si="14"/>
        <v>2286873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409542</v>
      </c>
      <c r="D129" s="425">
        <f t="shared" ref="D129:L129" si="15">SUM(D120,D127,D128)</f>
        <v>68775</v>
      </c>
      <c r="E129" s="425">
        <f t="shared" si="15"/>
        <v>358954</v>
      </c>
      <c r="F129" s="425">
        <f t="shared" si="15"/>
        <v>354792</v>
      </c>
      <c r="G129" s="425">
        <f t="shared" si="15"/>
        <v>1113720</v>
      </c>
      <c r="H129" s="425">
        <f t="shared" si="15"/>
        <v>5211</v>
      </c>
      <c r="I129" s="425">
        <f t="shared" si="15"/>
        <v>0</v>
      </c>
      <c r="J129" s="425">
        <f t="shared" si="15"/>
        <v>1366</v>
      </c>
      <c r="K129" s="425">
        <f t="shared" si="15"/>
        <v>2312360</v>
      </c>
      <c r="L129" s="425">
        <f t="shared" si="15"/>
        <v>2286873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v>4707</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4707</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4707</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409542</v>
      </c>
      <c r="D150" s="415">
        <f t="shared" ref="D150:K150" si="16">SUM(D129,D130,D138,D148,D149)</f>
        <v>68775</v>
      </c>
      <c r="E150" s="415">
        <f t="shared" si="16"/>
        <v>358954</v>
      </c>
      <c r="F150" s="415">
        <f t="shared" si="16"/>
        <v>354792</v>
      </c>
      <c r="G150" s="415">
        <f t="shared" si="16"/>
        <v>1113720</v>
      </c>
      <c r="H150" s="415">
        <f t="shared" si="16"/>
        <v>5211</v>
      </c>
      <c r="I150" s="415">
        <f t="shared" si="16"/>
        <v>0</v>
      </c>
      <c r="J150" s="415">
        <f t="shared" si="16"/>
        <v>1366</v>
      </c>
      <c r="K150" s="415">
        <f t="shared" si="16"/>
        <v>2312360</v>
      </c>
      <c r="L150" s="415">
        <f>SUM(L129,L130,L138,L148,L149)</f>
        <v>2291580</v>
      </c>
    </row>
    <row r="151" spans="1:14" ht="12.75" customHeight="1" thickTop="1" x14ac:dyDescent="0.2">
      <c r="A151" s="2239" t="s">
        <v>1403</v>
      </c>
      <c r="B151" s="2240"/>
      <c r="C151" s="416"/>
      <c r="D151" s="416"/>
      <c r="E151" s="416"/>
      <c r="F151" s="416"/>
      <c r="G151" s="416"/>
      <c r="H151" s="416"/>
      <c r="I151" s="416"/>
      <c r="J151" s="413"/>
      <c r="K151" s="440">
        <f>'Revenues 9-14'!D275-'Expenditures 15-22'!K150</f>
        <v>-794246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198661</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198661</v>
      </c>
    </row>
    <row r="163" spans="1:14" ht="13.5" customHeight="1" thickTop="1" x14ac:dyDescent="0.2">
      <c r="A163" s="1834" t="s">
        <v>87</v>
      </c>
      <c r="B163" s="524" t="s">
        <v>39</v>
      </c>
      <c r="C163" s="413"/>
      <c r="D163" s="413"/>
      <c r="E163" s="413"/>
      <c r="F163" s="413"/>
      <c r="G163" s="413"/>
      <c r="H163" s="1864">
        <v>176881</v>
      </c>
      <c r="I163" s="413"/>
      <c r="J163" s="413"/>
      <c r="K163" s="414">
        <f>SUM(C163:H163)</f>
        <v>176881</v>
      </c>
      <c r="L163" s="1864">
        <v>163999</v>
      </c>
    </row>
    <row r="164" spans="1:14" ht="33.75" customHeight="1" x14ac:dyDescent="0.2">
      <c r="A164" s="1834" t="s">
        <v>293</v>
      </c>
      <c r="B164" s="536" t="s">
        <v>32</v>
      </c>
      <c r="C164" s="413"/>
      <c r="D164" s="413"/>
      <c r="E164" s="413"/>
      <c r="F164" s="413"/>
      <c r="G164" s="413"/>
      <c r="H164" s="1867">
        <v>750000</v>
      </c>
      <c r="I164" s="413"/>
      <c r="J164" s="413"/>
      <c r="K164" s="414">
        <f>SUM(C164:J164)</f>
        <v>750000</v>
      </c>
      <c r="L164" s="1867">
        <v>564483</v>
      </c>
    </row>
    <row r="165" spans="1:14" ht="13.5" customHeight="1" thickBot="1" x14ac:dyDescent="0.25">
      <c r="A165" s="1818" t="s">
        <v>885</v>
      </c>
      <c r="B165" s="537" t="s">
        <v>88</v>
      </c>
      <c r="C165" s="413"/>
      <c r="D165" s="413"/>
      <c r="E165" s="426"/>
      <c r="F165" s="413"/>
      <c r="G165" s="413"/>
      <c r="H165" s="1867">
        <v>261</v>
      </c>
      <c r="I165" s="507"/>
      <c r="J165" s="413"/>
      <c r="K165" s="414">
        <f>SUM(C165:J165)</f>
        <v>261</v>
      </c>
      <c r="L165" s="1867"/>
    </row>
    <row r="166" spans="1:14" ht="12.75" customHeight="1" thickTop="1" thickBot="1" x14ac:dyDescent="0.25">
      <c r="A166" s="887" t="s">
        <v>743</v>
      </c>
      <c r="B166" s="468" t="s">
        <v>582</v>
      </c>
      <c r="C166" s="413"/>
      <c r="D166" s="413"/>
      <c r="E166" s="428">
        <f>SUM(E162,E163,E164,E165)</f>
        <v>0</v>
      </c>
      <c r="F166" s="413"/>
      <c r="G166" s="413"/>
      <c r="H166" s="425">
        <f>SUM(H162,H163,H164,H165)</f>
        <v>927142</v>
      </c>
      <c r="I166" s="437"/>
      <c r="J166" s="413"/>
      <c r="K166" s="425">
        <f>SUM(K162,K163,K164,K165)</f>
        <v>927142</v>
      </c>
      <c r="L166" s="425">
        <f>SUM(L162,L163,L164,L165)</f>
        <v>927143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927142</v>
      </c>
      <c r="I168" s="437"/>
      <c r="J168" s="413"/>
      <c r="K168" s="425">
        <f>SUM(K154,K166,K167)</f>
        <v>927142</v>
      </c>
      <c r="L168" s="425">
        <f>SUM(L154,L166,L167)</f>
        <v>927143</v>
      </c>
    </row>
    <row r="169" spans="1:14" ht="23.25" thickTop="1" x14ac:dyDescent="0.2">
      <c r="A169" s="1826" t="s">
        <v>1177</v>
      </c>
      <c r="B169" s="467"/>
      <c r="C169" s="413"/>
      <c r="D169" s="413"/>
      <c r="E169" s="413"/>
      <c r="F169" s="413"/>
      <c r="G169" s="413"/>
      <c r="H169" s="416"/>
      <c r="I169" s="413"/>
      <c r="J169" s="413"/>
      <c r="K169" s="440">
        <f>'Revenues 9-14'!E275-'Expenditures 15-22'!K168</f>
        <v>7006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448768</v>
      </c>
      <c r="D176" s="412">
        <v>37654</v>
      </c>
      <c r="E176" s="412">
        <v>26248</v>
      </c>
      <c r="F176" s="412">
        <v>114537</v>
      </c>
      <c r="G176" s="412">
        <v>114007</v>
      </c>
      <c r="H176" s="412">
        <v>338</v>
      </c>
      <c r="I176" s="436"/>
      <c r="J176" s="436">
        <v>4875</v>
      </c>
      <c r="K176" s="414">
        <f>SUM(C176:J176)</f>
        <v>746427</v>
      </c>
      <c r="L176" s="412">
        <v>828177</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448768</v>
      </c>
      <c r="D178" s="425">
        <f t="shared" ref="D178:J178" si="17">SUM(D174,D176,D177)</f>
        <v>37654</v>
      </c>
      <c r="E178" s="425">
        <f t="shared" si="17"/>
        <v>26248</v>
      </c>
      <c r="F178" s="425">
        <f t="shared" si="17"/>
        <v>114537</v>
      </c>
      <c r="G178" s="425">
        <f t="shared" si="17"/>
        <v>114007</v>
      </c>
      <c r="H178" s="425">
        <f t="shared" si="17"/>
        <v>338</v>
      </c>
      <c r="I178" s="425">
        <f t="shared" si="17"/>
        <v>0</v>
      </c>
      <c r="J178" s="425">
        <f t="shared" si="17"/>
        <v>4875</v>
      </c>
      <c r="K178" s="425">
        <f>SUM(K174,K176,K177)</f>
        <v>746427</v>
      </c>
      <c r="L178" s="425">
        <f>SUM(L174, L176:L177)</f>
        <v>828177</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6202</v>
      </c>
      <c r="I199" s="413"/>
      <c r="J199" s="413"/>
      <c r="K199" s="1871">
        <f>SUM(H199)</f>
        <v>6202</v>
      </c>
      <c r="L199" s="703"/>
    </row>
    <row r="200" spans="1:14" ht="30" customHeight="1" x14ac:dyDescent="0.2">
      <c r="A200" s="890" t="s">
        <v>294</v>
      </c>
      <c r="B200" s="537" t="s">
        <v>32</v>
      </c>
      <c r="C200" s="413"/>
      <c r="D200" s="413"/>
      <c r="E200" s="413"/>
      <c r="F200" s="413"/>
      <c r="G200" s="413"/>
      <c r="H200" s="412">
        <v>56100</v>
      </c>
      <c r="I200" s="413"/>
      <c r="J200" s="413"/>
      <c r="K200" s="414">
        <f>SUM(H200)</f>
        <v>56100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62302</v>
      </c>
      <c r="I202" s="413"/>
      <c r="J202" s="413"/>
      <c r="K202" s="425">
        <f>SUM(K198,K199,K200,K201)</f>
        <v>62302</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448768</v>
      </c>
      <c r="D204" s="415">
        <f>SUM(D178,D179)</f>
        <v>37654</v>
      </c>
      <c r="E204" s="415">
        <f>SUM(E178,E179,E190)</f>
        <v>26248</v>
      </c>
      <c r="F204" s="415">
        <f>SUM(F178,F179)</f>
        <v>114537</v>
      </c>
      <c r="G204" s="415">
        <f>SUM(G178,G179)</f>
        <v>114007</v>
      </c>
      <c r="H204" s="415">
        <f>SUM(H178,H179,H190,H202,H203)</f>
        <v>62640</v>
      </c>
      <c r="I204" s="415">
        <f>SUM(I178,I179)</f>
        <v>0</v>
      </c>
      <c r="J204" s="415">
        <f>SUM(J178,J179)</f>
        <v>4875</v>
      </c>
      <c r="K204" s="414">
        <f>SUM(K178,K179,K190,K202,K203)</f>
        <v>808729</v>
      </c>
      <c r="L204" s="415">
        <f>SUM(L178,L179,L190,L202,L203)</f>
        <v>828177</v>
      </c>
    </row>
    <row r="205" spans="1:14" ht="23.25" thickTop="1" x14ac:dyDescent="0.2">
      <c r="A205" s="1826" t="s">
        <v>1177</v>
      </c>
      <c r="B205" s="467"/>
      <c r="C205" s="416"/>
      <c r="D205" s="416"/>
      <c r="E205" s="416"/>
      <c r="F205" s="416"/>
      <c r="G205" s="416"/>
      <c r="H205" s="416"/>
      <c r="I205" s="413"/>
      <c r="J205" s="413"/>
      <c r="K205" s="440">
        <f>'Revenues 9-14'!F275-'Expenditures 15-22'!K204</f>
        <v>234760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66318</v>
      </c>
      <c r="E209" s="413"/>
      <c r="F209" s="413"/>
      <c r="G209" s="413"/>
      <c r="H209" s="413"/>
      <c r="I209" s="413"/>
      <c r="J209" s="413"/>
      <c r="K209" s="414">
        <f>D209</f>
        <v>66318</v>
      </c>
      <c r="L209" s="412">
        <v>66040</v>
      </c>
    </row>
    <row r="210" spans="1:12" x14ac:dyDescent="0.2">
      <c r="A210" s="1814" t="s">
        <v>171</v>
      </c>
      <c r="B210" s="266" t="s">
        <v>1143</v>
      </c>
      <c r="C210" s="413"/>
      <c r="D210" s="436">
        <v>3721</v>
      </c>
      <c r="E210" s="413"/>
      <c r="F210" s="413"/>
      <c r="G210" s="413"/>
      <c r="H210" s="413"/>
      <c r="I210" s="413"/>
      <c r="J210" s="413"/>
      <c r="K210" s="414">
        <f t="shared" ref="K210:K222" si="19">D210</f>
        <v>3721</v>
      </c>
      <c r="L210" s="412">
        <v>3975</v>
      </c>
    </row>
    <row r="211" spans="1:12" x14ac:dyDescent="0.2">
      <c r="A211" s="1814" t="s">
        <v>172</v>
      </c>
      <c r="B211" s="266">
        <v>1200</v>
      </c>
      <c r="C211" s="413"/>
      <c r="D211" s="412">
        <v>38354</v>
      </c>
      <c r="E211" s="413"/>
      <c r="F211" s="413"/>
      <c r="G211" s="413"/>
      <c r="H211" s="413"/>
      <c r="I211" s="413"/>
      <c r="J211" s="413"/>
      <c r="K211" s="414">
        <f t="shared" si="19"/>
        <v>38354</v>
      </c>
      <c r="L211" s="412">
        <v>40500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8091</v>
      </c>
      <c r="E213" s="413"/>
      <c r="F213" s="413"/>
      <c r="G213" s="413"/>
      <c r="H213" s="413"/>
      <c r="I213" s="413"/>
      <c r="J213" s="413"/>
      <c r="K213" s="414">
        <f t="shared" si="19"/>
        <v>8091</v>
      </c>
      <c r="L213" s="412">
        <v>8200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3166</v>
      </c>
      <c r="E216" s="413"/>
      <c r="F216" s="413"/>
      <c r="G216" s="413"/>
      <c r="H216" s="413"/>
      <c r="I216" s="413"/>
      <c r="J216" s="413"/>
      <c r="K216" s="414">
        <f t="shared" si="19"/>
        <v>3166</v>
      </c>
      <c r="L216" s="412">
        <v>3375</v>
      </c>
    </row>
    <row r="217" spans="1:12" x14ac:dyDescent="0.2">
      <c r="A217" s="1814" t="s">
        <v>1139</v>
      </c>
      <c r="B217" s="266">
        <v>1500</v>
      </c>
      <c r="C217" s="413"/>
      <c r="D217" s="412">
        <v>10240</v>
      </c>
      <c r="E217" s="413"/>
      <c r="F217" s="413"/>
      <c r="G217" s="413"/>
      <c r="H217" s="413"/>
      <c r="I217" s="413"/>
      <c r="J217" s="413"/>
      <c r="K217" s="414">
        <f t="shared" si="19"/>
        <v>10240</v>
      </c>
      <c r="L217" s="412">
        <v>10452</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v>983</v>
      </c>
      <c r="E219" s="413"/>
      <c r="F219" s="413"/>
      <c r="G219" s="413"/>
      <c r="H219" s="413"/>
      <c r="I219" s="413"/>
      <c r="J219" s="413"/>
      <c r="K219" s="414">
        <f t="shared" si="19"/>
        <v>983</v>
      </c>
      <c r="L219" s="412">
        <v>1000</v>
      </c>
    </row>
    <row r="220" spans="1:12" x14ac:dyDescent="0.2">
      <c r="A220" s="1814" t="s">
        <v>841</v>
      </c>
      <c r="B220" s="266" t="s">
        <v>170</v>
      </c>
      <c r="C220" s="413"/>
      <c r="D220" s="436">
        <v>98</v>
      </c>
      <c r="E220" s="413"/>
      <c r="F220" s="413"/>
      <c r="G220" s="413"/>
      <c r="H220" s="413"/>
      <c r="I220" s="413"/>
      <c r="J220" s="413"/>
      <c r="K220" s="414">
        <f t="shared" si="19"/>
        <v>98</v>
      </c>
      <c r="L220" s="412">
        <v>75</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130971</v>
      </c>
      <c r="E223" s="413"/>
      <c r="F223" s="413"/>
      <c r="G223" s="413"/>
      <c r="H223" s="413"/>
      <c r="I223" s="413"/>
      <c r="J223" s="413"/>
      <c r="K223" s="415">
        <f>SUM(K209:K222)</f>
        <v>130971</v>
      </c>
      <c r="L223" s="415">
        <f>SUM(L209:L222)</f>
        <v>133617</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2192</v>
      </c>
      <c r="E227" s="413"/>
      <c r="F227" s="413"/>
      <c r="G227" s="413"/>
      <c r="H227" s="413"/>
      <c r="I227" s="413"/>
      <c r="J227" s="413"/>
      <c r="K227" s="414">
        <f t="shared" si="20"/>
        <v>2192</v>
      </c>
      <c r="L227" s="412">
        <v>2325</v>
      </c>
    </row>
    <row r="228" spans="1:12" x14ac:dyDescent="0.2">
      <c r="A228" s="1814" t="s">
        <v>222</v>
      </c>
      <c r="B228" s="266">
        <v>2130</v>
      </c>
      <c r="C228" s="413"/>
      <c r="D228" s="412">
        <v>6201</v>
      </c>
      <c r="E228" s="413"/>
      <c r="F228" s="413"/>
      <c r="G228" s="413"/>
      <c r="H228" s="413"/>
      <c r="I228" s="413"/>
      <c r="J228" s="413"/>
      <c r="K228" s="414">
        <f t="shared" si="20"/>
        <v>6201</v>
      </c>
      <c r="L228" s="412">
        <v>6775</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8393</v>
      </c>
      <c r="E232" s="413"/>
      <c r="F232" s="413"/>
      <c r="G232" s="413"/>
      <c r="H232" s="413"/>
      <c r="I232" s="413"/>
      <c r="J232" s="413"/>
      <c r="K232" s="415">
        <f>SUM(K226:K231)</f>
        <v>8393</v>
      </c>
      <c r="L232" s="415">
        <f>SUM(L226:L231)</f>
        <v>9100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5563</v>
      </c>
      <c r="E235" s="413"/>
      <c r="F235" s="413"/>
      <c r="G235" s="413"/>
      <c r="H235" s="413"/>
      <c r="I235" s="413"/>
      <c r="J235" s="413"/>
      <c r="K235" s="420">
        <f>D235</f>
        <v>5563</v>
      </c>
      <c r="L235" s="412">
        <v>5775</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5563</v>
      </c>
      <c r="E237" s="413"/>
      <c r="F237" s="413"/>
      <c r="G237" s="413"/>
      <c r="H237" s="413"/>
      <c r="I237" s="413"/>
      <c r="J237" s="413"/>
      <c r="K237" s="415">
        <f>SUM(K234:K236)</f>
        <v>5563</v>
      </c>
      <c r="L237" s="415">
        <f>SUM(L234:L236)</f>
        <v>5775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272</v>
      </c>
      <c r="E239" s="413"/>
      <c r="F239" s="413"/>
      <c r="G239" s="413"/>
      <c r="H239" s="413"/>
      <c r="I239" s="413"/>
      <c r="J239" s="413"/>
      <c r="K239" s="420">
        <f>D239</f>
        <v>272</v>
      </c>
      <c r="L239" s="418">
        <v>325</v>
      </c>
    </row>
    <row r="240" spans="1:12" x14ac:dyDescent="0.2">
      <c r="A240" s="1814" t="s">
        <v>979</v>
      </c>
      <c r="B240" s="266">
        <v>2320</v>
      </c>
      <c r="C240" s="413"/>
      <c r="D240" s="412">
        <v>1461</v>
      </c>
      <c r="E240" s="413"/>
      <c r="F240" s="413"/>
      <c r="G240" s="413"/>
      <c r="H240" s="413"/>
      <c r="I240" s="413"/>
      <c r="J240" s="413"/>
      <c r="K240" s="420">
        <f t="shared" ref="K240:K250" si="21">D240</f>
        <v>1461</v>
      </c>
      <c r="L240" s="412">
        <v>1600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1733</v>
      </c>
      <c r="E251" s="413"/>
      <c r="F251" s="413"/>
      <c r="G251" s="413"/>
      <c r="H251" s="413"/>
      <c r="I251" s="413"/>
      <c r="J251" s="413"/>
      <c r="K251" s="415">
        <f>SUM(K239:K250)</f>
        <v>1733</v>
      </c>
      <c r="L251" s="415">
        <f>SUM(L239:L250)</f>
        <v>1925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27229</v>
      </c>
      <c r="E253" s="413"/>
      <c r="F253" s="413"/>
      <c r="G253" s="413"/>
      <c r="H253" s="413"/>
      <c r="I253" s="413"/>
      <c r="J253" s="413"/>
      <c r="K253" s="420">
        <f>D253</f>
        <v>27229</v>
      </c>
      <c r="L253" s="418">
        <v>28591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27229</v>
      </c>
      <c r="E255" s="413"/>
      <c r="F255" s="413"/>
      <c r="G255" s="413"/>
      <c r="H255" s="413"/>
      <c r="I255" s="413"/>
      <c r="J255" s="413"/>
      <c r="K255" s="415">
        <f>SUM(K253:K254)</f>
        <v>27229</v>
      </c>
      <c r="L255" s="415">
        <f>SUM(L253:L254)</f>
        <v>28591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15153</v>
      </c>
      <c r="E258" s="413"/>
      <c r="F258" s="413"/>
      <c r="G258" s="413"/>
      <c r="H258" s="413"/>
      <c r="I258" s="413"/>
      <c r="J258" s="413"/>
      <c r="K258" s="420">
        <f t="shared" ref="K258:K263" si="22">D258</f>
        <v>15153</v>
      </c>
      <c r="L258" s="412">
        <v>15626</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66620</v>
      </c>
      <c r="E260" s="413"/>
      <c r="F260" s="413"/>
      <c r="G260" s="413"/>
      <c r="H260" s="413"/>
      <c r="I260" s="413"/>
      <c r="J260" s="413"/>
      <c r="K260" s="420">
        <f t="shared" si="22"/>
        <v>66620</v>
      </c>
      <c r="L260" s="412">
        <v>71491</v>
      </c>
    </row>
    <row r="261" spans="1:12" x14ac:dyDescent="0.2">
      <c r="A261" s="1814" t="s">
        <v>1129</v>
      </c>
      <c r="B261" s="266">
        <v>2550</v>
      </c>
      <c r="C261" s="413"/>
      <c r="D261" s="412">
        <v>79667</v>
      </c>
      <c r="E261" s="413"/>
      <c r="F261" s="413"/>
      <c r="G261" s="413"/>
      <c r="H261" s="413"/>
      <c r="I261" s="413"/>
      <c r="J261" s="413"/>
      <c r="K261" s="420">
        <f t="shared" si="22"/>
        <v>79667</v>
      </c>
      <c r="L261" s="412">
        <v>82050</v>
      </c>
    </row>
    <row r="262" spans="1:12" x14ac:dyDescent="0.2">
      <c r="A262" s="1814" t="s">
        <v>107</v>
      </c>
      <c r="B262" s="266">
        <v>2560</v>
      </c>
      <c r="C262" s="413"/>
      <c r="D262" s="412">
        <v>32888</v>
      </c>
      <c r="E262" s="413"/>
      <c r="F262" s="413"/>
      <c r="G262" s="413"/>
      <c r="H262" s="413"/>
      <c r="I262" s="413"/>
      <c r="J262" s="413"/>
      <c r="K262" s="420">
        <f t="shared" si="22"/>
        <v>32888</v>
      </c>
      <c r="L262" s="412">
        <v>34579</v>
      </c>
    </row>
    <row r="263" spans="1:12" x14ac:dyDescent="0.2">
      <c r="A263" s="1814" t="s">
        <v>108</v>
      </c>
      <c r="B263" s="266">
        <v>2570</v>
      </c>
      <c r="C263" s="413"/>
      <c r="D263" s="412">
        <v>14069</v>
      </c>
      <c r="E263" s="413"/>
      <c r="F263" s="413"/>
      <c r="G263" s="413"/>
      <c r="H263" s="413"/>
      <c r="I263" s="413"/>
      <c r="J263" s="413"/>
      <c r="K263" s="420">
        <f t="shared" si="22"/>
        <v>14069</v>
      </c>
      <c r="L263" s="412">
        <v>14150</v>
      </c>
    </row>
    <row r="264" spans="1:12" ht="12.75" customHeight="1" thickBot="1" x14ac:dyDescent="0.25">
      <c r="A264" s="887" t="s">
        <v>835</v>
      </c>
      <c r="B264" s="465" t="s">
        <v>36</v>
      </c>
      <c r="C264" s="413"/>
      <c r="D264" s="415">
        <f>SUM(D257:D263)</f>
        <v>208397</v>
      </c>
      <c r="E264" s="413"/>
      <c r="F264" s="413"/>
      <c r="G264" s="413"/>
      <c r="H264" s="413"/>
      <c r="I264" s="413"/>
      <c r="J264" s="413"/>
      <c r="K264" s="415">
        <f>SUM(K257:K263)</f>
        <v>208397</v>
      </c>
      <c r="L264" s="415">
        <f>SUM(L257:L263)</f>
        <v>217896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251315</v>
      </c>
      <c r="E273" s="413"/>
      <c r="F273" s="413"/>
      <c r="G273" s="413"/>
      <c r="H273" s="413"/>
      <c r="I273" s="413"/>
      <c r="J273" s="413"/>
      <c r="K273" s="425">
        <f>SUM(K232,K237,K251,K255,K264,K271,K272)</f>
        <v>251315</v>
      </c>
      <c r="L273" s="425">
        <f>SUM(L232,L237,L251,L255,L264,L271,L272)</f>
        <v>263287</v>
      </c>
    </row>
    <row r="274" spans="1:12" ht="18" customHeight="1" thickTop="1" thickBot="1" x14ac:dyDescent="0.25">
      <c r="A274" s="1842" t="s">
        <v>1043</v>
      </c>
      <c r="B274" s="263">
        <v>3000</v>
      </c>
      <c r="C274" s="413"/>
      <c r="D274" s="424">
        <v>19784</v>
      </c>
      <c r="E274" s="413"/>
      <c r="F274" s="413"/>
      <c r="G274" s="413"/>
      <c r="H274" s="413"/>
      <c r="I274" s="413"/>
      <c r="J274" s="413"/>
      <c r="K274" s="428">
        <f>D274</f>
        <v>19784</v>
      </c>
      <c r="L274" s="424">
        <v>19350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402070</v>
      </c>
      <c r="E288" s="413"/>
      <c r="F288" s="413"/>
      <c r="G288" s="413"/>
      <c r="H288" s="415">
        <f>H286</f>
        <v>0</v>
      </c>
      <c r="I288" s="413"/>
      <c r="J288" s="413"/>
      <c r="K288" s="415">
        <f>SUM(K223,K273,K274,K278,K286,K287)</f>
        <v>402070</v>
      </c>
      <c r="L288" s="415">
        <f>SUM(L223,L273,L274,L278,L286,L287)</f>
        <v>416254</v>
      </c>
    </row>
    <row r="289" spans="1:14" ht="23.25" thickTop="1" x14ac:dyDescent="0.2">
      <c r="A289" s="901" t="s">
        <v>1177</v>
      </c>
      <c r="B289" s="902"/>
      <c r="C289" s="413"/>
      <c r="D289" s="416"/>
      <c r="E289" s="413"/>
      <c r="F289" s="413"/>
      <c r="G289" s="413"/>
      <c r="H289" s="441"/>
      <c r="I289" s="413"/>
      <c r="J289" s="413"/>
      <c r="K289" s="440">
        <f>'Revenues 9-14'!G275-'Expenditures 15-22'!K288</f>
        <v>-38625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2905605</v>
      </c>
      <c r="H294" s="412"/>
      <c r="I294" s="436"/>
      <c r="J294" s="436"/>
      <c r="K294" s="414">
        <f>SUM(C294:J294)</f>
        <v>2905605</v>
      </c>
      <c r="L294" s="436">
        <v>2917661</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2905605</v>
      </c>
      <c r="H296" s="425">
        <f t="shared" si="23"/>
        <v>0</v>
      </c>
      <c r="I296" s="425">
        <f t="shared" si="23"/>
        <v>0</v>
      </c>
      <c r="J296" s="425">
        <f t="shared" si="23"/>
        <v>0</v>
      </c>
      <c r="K296" s="425">
        <f t="shared" si="23"/>
        <v>2905605</v>
      </c>
      <c r="L296" s="425">
        <f t="shared" si="23"/>
        <v>2917661</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2905605</v>
      </c>
      <c r="H305" s="415">
        <f>SUM(H296,H303)</f>
        <v>0</v>
      </c>
      <c r="I305" s="415">
        <f>SUM(I296)</f>
        <v>0</v>
      </c>
      <c r="J305" s="415">
        <f>SUM(J296)</f>
        <v>0</v>
      </c>
      <c r="K305" s="415">
        <f>SUM(K296,K303,K304)</f>
        <v>2905605</v>
      </c>
      <c r="L305" s="415">
        <f>SUM(L296,L303,L304)</f>
        <v>2917661</v>
      </c>
    </row>
    <row r="306" spans="1:14" ht="23.25" customHeight="1" thickTop="1" x14ac:dyDescent="0.2">
      <c r="A306" s="2237" t="s">
        <v>1177</v>
      </c>
      <c r="B306" s="2238"/>
      <c r="C306" s="419"/>
      <c r="D306" s="419"/>
      <c r="E306" s="419"/>
      <c r="F306" s="419"/>
      <c r="G306" s="419"/>
      <c r="H306" s="419"/>
      <c r="I306" s="419"/>
      <c r="J306" s="419"/>
      <c r="K306" s="430">
        <f>'Revenues 9-14'!H275-'Expenditures 15-22'!K305</f>
        <v>-2905582</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87226</v>
      </c>
      <c r="F313" s="436"/>
      <c r="G313" s="436"/>
      <c r="H313" s="436"/>
      <c r="I313" s="436"/>
      <c r="J313" s="436"/>
      <c r="K313" s="1061">
        <f t="shared" ref="K313:K320" si="24">SUM(C313:J313)</f>
        <v>87226</v>
      </c>
      <c r="L313" s="436">
        <v>87226</v>
      </c>
      <c r="M313" s="909"/>
      <c r="N313" s="909"/>
    </row>
    <row r="314" spans="1:14" s="19" customFormat="1" x14ac:dyDescent="0.2">
      <c r="A314" s="891" t="s">
        <v>342</v>
      </c>
      <c r="B314" s="529" t="s">
        <v>323</v>
      </c>
      <c r="C314" s="436"/>
      <c r="D314" s="436"/>
      <c r="E314" s="436">
        <v>2513</v>
      </c>
      <c r="F314" s="436"/>
      <c r="G314" s="436"/>
      <c r="H314" s="436"/>
      <c r="I314" s="436"/>
      <c r="J314" s="436"/>
      <c r="K314" s="1061">
        <f t="shared" si="24"/>
        <v>2513</v>
      </c>
      <c r="L314" s="436">
        <v>2513</v>
      </c>
      <c r="M314" s="909"/>
      <c r="N314" s="909"/>
    </row>
    <row r="315" spans="1:14" s="19" customFormat="1" x14ac:dyDescent="0.2">
      <c r="A315" s="891" t="s">
        <v>274</v>
      </c>
      <c r="B315" s="529" t="s">
        <v>324</v>
      </c>
      <c r="C315" s="436"/>
      <c r="D315" s="436"/>
      <c r="E315" s="436">
        <v>106000</v>
      </c>
      <c r="F315" s="436"/>
      <c r="G315" s="436"/>
      <c r="H315" s="436"/>
      <c r="I315" s="436"/>
      <c r="J315" s="436"/>
      <c r="K315" s="1061">
        <f t="shared" si="24"/>
        <v>106000</v>
      </c>
      <c r="L315" s="436">
        <v>106000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315309</v>
      </c>
      <c r="D318" s="436">
        <v>57913</v>
      </c>
      <c r="E318" s="436">
        <v>29730</v>
      </c>
      <c r="F318" s="436"/>
      <c r="G318" s="436">
        <v>118573</v>
      </c>
      <c r="H318" s="436"/>
      <c r="I318" s="436"/>
      <c r="J318" s="436"/>
      <c r="K318" s="1061">
        <f t="shared" si="24"/>
        <v>521525</v>
      </c>
      <c r="L318" s="436">
        <v>361323</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13052</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315309</v>
      </c>
      <c r="D323" s="1062">
        <f t="shared" ref="D323:J323" si="25">SUM(D312:D322)</f>
        <v>57913</v>
      </c>
      <c r="E323" s="1062">
        <f t="shared" si="25"/>
        <v>225469</v>
      </c>
      <c r="F323" s="1062">
        <f t="shared" si="25"/>
        <v>0</v>
      </c>
      <c r="G323" s="1062">
        <f t="shared" si="25"/>
        <v>118573</v>
      </c>
      <c r="H323" s="1062">
        <f t="shared" si="25"/>
        <v>0</v>
      </c>
      <c r="I323" s="1062">
        <f t="shared" si="25"/>
        <v>0</v>
      </c>
      <c r="J323" s="1062">
        <f t="shared" si="25"/>
        <v>0</v>
      </c>
      <c r="K323" s="1062">
        <f>SUM(K312:K322)</f>
        <v>717264</v>
      </c>
      <c r="L323" s="1062">
        <f>SUM(L312:L322)</f>
        <v>570114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315309</v>
      </c>
      <c r="D331" s="1062">
        <f t="shared" ref="D331:J331" si="26">SUM(D323)</f>
        <v>57913</v>
      </c>
      <c r="E331" s="1062">
        <f t="shared" si="26"/>
        <v>225469</v>
      </c>
      <c r="F331" s="1062">
        <f t="shared" si="26"/>
        <v>0</v>
      </c>
      <c r="G331" s="1062">
        <f t="shared" si="26"/>
        <v>118573</v>
      </c>
      <c r="H331" s="1062">
        <f>SUM(H323,H329)</f>
        <v>0</v>
      </c>
      <c r="I331" s="1062">
        <f t="shared" si="26"/>
        <v>0</v>
      </c>
      <c r="J331" s="1062">
        <f t="shared" si="26"/>
        <v>0</v>
      </c>
      <c r="K331" s="1062">
        <f>SUM(K323,K329)</f>
        <v>717264</v>
      </c>
      <c r="L331" s="425">
        <f>SUM(L323,L329,L330)</f>
        <v>570114</v>
      </c>
    </row>
    <row r="332" spans="1:14" ht="12.75" customHeight="1" thickTop="1" x14ac:dyDescent="0.2">
      <c r="A332" s="2239" t="s">
        <v>1177</v>
      </c>
      <c r="B332" s="2240"/>
      <c r="C332" s="413"/>
      <c r="D332" s="413"/>
      <c r="E332" s="413"/>
      <c r="F332" s="413"/>
      <c r="G332" s="413"/>
      <c r="H332" s="413"/>
      <c r="I332" s="413"/>
      <c r="J332" s="413"/>
      <c r="K332" s="1065">
        <f>'Revenues 9-14'!J275-'Expenditures 15-22'!K331</f>
        <v>-181060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143403</v>
      </c>
      <c r="F337" s="412"/>
      <c r="G337" s="412">
        <v>9895</v>
      </c>
      <c r="H337" s="412"/>
      <c r="I337" s="436"/>
      <c r="J337" s="436"/>
      <c r="K337" s="414">
        <f>SUM(C337:J337)</f>
        <v>153298</v>
      </c>
      <c r="L337" s="412">
        <v>153298</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143403</v>
      </c>
      <c r="F339" s="415">
        <f t="shared" si="27"/>
        <v>0</v>
      </c>
      <c r="G339" s="415">
        <f t="shared" si="27"/>
        <v>9895</v>
      </c>
      <c r="H339" s="415">
        <f t="shared" si="27"/>
        <v>0</v>
      </c>
      <c r="I339" s="415">
        <f t="shared" si="27"/>
        <v>0</v>
      </c>
      <c r="J339" s="415">
        <f t="shared" si="27"/>
        <v>0</v>
      </c>
      <c r="K339" s="415">
        <f t="shared" si="27"/>
        <v>153298</v>
      </c>
      <c r="L339" s="415">
        <f t="shared" si="27"/>
        <v>153298</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143403</v>
      </c>
      <c r="F341" s="415">
        <f t="shared" si="28"/>
        <v>0</v>
      </c>
      <c r="G341" s="415">
        <f t="shared" si="28"/>
        <v>9895</v>
      </c>
      <c r="H341" s="415">
        <f t="shared" si="28"/>
        <v>0</v>
      </c>
      <c r="I341" s="415">
        <f t="shared" si="28"/>
        <v>0</v>
      </c>
      <c r="J341" s="415">
        <f t="shared" si="28"/>
        <v>0</v>
      </c>
      <c r="K341" s="415">
        <f t="shared" si="28"/>
        <v>153298</v>
      </c>
      <c r="L341" s="415">
        <f t="shared" si="28"/>
        <v>153298</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143403</v>
      </c>
      <c r="F354" s="415">
        <f t="shared" si="29"/>
        <v>0</v>
      </c>
      <c r="G354" s="415">
        <f t="shared" si="29"/>
        <v>9895</v>
      </c>
      <c r="H354" s="415">
        <f t="shared" si="29"/>
        <v>0</v>
      </c>
      <c r="I354" s="415">
        <f t="shared" si="29"/>
        <v>0</v>
      </c>
      <c r="J354" s="415">
        <f t="shared" si="29"/>
        <v>0</v>
      </c>
      <c r="K354" s="415">
        <f t="shared" si="29"/>
        <v>153298</v>
      </c>
      <c r="L354" s="415">
        <f>SUM(L341,L344,L352,L353)</f>
        <v>153298</v>
      </c>
    </row>
    <row r="355" spans="1:14" ht="23.25" thickTop="1" x14ac:dyDescent="0.2">
      <c r="A355" s="1853" t="s">
        <v>1177</v>
      </c>
      <c r="B355" s="469"/>
      <c r="C355" s="432"/>
      <c r="D355" s="432"/>
      <c r="E355" s="419"/>
      <c r="F355" s="419"/>
      <c r="G355" s="419"/>
      <c r="H355" s="419"/>
      <c r="I355" s="419"/>
      <c r="J355" s="417"/>
      <c r="K355" s="414">
        <f>'Revenues 9-14'!K275-'Expenditures 15-22'!K354</f>
        <v>40336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L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6767632</v>
      </c>
      <c r="C4" s="512">
        <v>2746520</v>
      </c>
      <c r="D4" s="561">
        <f>B4-C4</f>
        <v>4021112</v>
      </c>
      <c r="E4" s="512">
        <v>6687309</v>
      </c>
      <c r="F4" s="561">
        <f>E4-C4</f>
        <v>3940789</v>
      </c>
    </row>
    <row r="5" spans="1:6" ht="13.7" customHeight="1" x14ac:dyDescent="0.2">
      <c r="A5" s="545" t="s">
        <v>1038</v>
      </c>
      <c r="B5" s="560">
        <f>'Revenues 9-14'!D5</f>
        <v>1421216</v>
      </c>
      <c r="C5" s="512">
        <v>584671</v>
      </c>
      <c r="D5" s="561">
        <f t="shared" ref="D5:D18" si="0">B5-C5</f>
        <v>836545</v>
      </c>
      <c r="E5" s="512">
        <v>1423574</v>
      </c>
      <c r="F5" s="561">
        <f>E5-C5</f>
        <v>838903</v>
      </c>
    </row>
    <row r="6" spans="1:6" ht="13.7" customHeight="1" x14ac:dyDescent="0.2">
      <c r="A6" s="545" t="s">
        <v>480</v>
      </c>
      <c r="B6" s="560">
        <f>'Revenues 9-14'!E5</f>
        <v>715997</v>
      </c>
      <c r="C6" s="512">
        <v>298502</v>
      </c>
      <c r="D6" s="561">
        <f t="shared" si="0"/>
        <v>417495</v>
      </c>
      <c r="E6" s="512">
        <v>726802</v>
      </c>
      <c r="F6" s="561">
        <f t="shared" ref="F6:F18" si="1">E6-C6</f>
        <v>428300</v>
      </c>
    </row>
    <row r="7" spans="1:6" ht="13.7" customHeight="1" x14ac:dyDescent="0.2">
      <c r="A7" s="545" t="s">
        <v>162</v>
      </c>
      <c r="B7" s="560">
        <f>'Revenues 9-14'!F5</f>
        <v>484612</v>
      </c>
      <c r="C7" s="512">
        <v>189835</v>
      </c>
      <c r="D7" s="561">
        <f t="shared" si="0"/>
        <v>294777</v>
      </c>
      <c r="E7" s="512">
        <v>462215</v>
      </c>
      <c r="F7" s="561">
        <f t="shared" si="1"/>
        <v>272380</v>
      </c>
    </row>
    <row r="8" spans="1:6" ht="13.7" customHeight="1" x14ac:dyDescent="0.2">
      <c r="A8" s="545" t="s">
        <v>1405</v>
      </c>
      <c r="B8" s="560">
        <f>'Revenues 9-14'!G5</f>
        <v>56148</v>
      </c>
      <c r="C8" s="512">
        <v>21167</v>
      </c>
      <c r="D8" s="561">
        <f t="shared" si="0"/>
        <v>34981</v>
      </c>
      <c r="E8" s="512">
        <v>51538</v>
      </c>
      <c r="F8" s="561">
        <f t="shared" si="1"/>
        <v>30371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41196</v>
      </c>
      <c r="C10" s="512">
        <v>24834</v>
      </c>
      <c r="D10" s="561">
        <f t="shared" si="0"/>
        <v>16362</v>
      </c>
      <c r="E10" s="512">
        <v>60465</v>
      </c>
      <c r="F10" s="561">
        <f t="shared" si="1"/>
        <v>35631</v>
      </c>
    </row>
    <row r="11" spans="1:6" x14ac:dyDescent="0.2">
      <c r="A11" s="545" t="s">
        <v>478</v>
      </c>
      <c r="B11" s="560">
        <f>'Revenues 9-14'!J5</f>
        <v>534986</v>
      </c>
      <c r="C11" s="512">
        <v>259419</v>
      </c>
      <c r="D11" s="561">
        <f t="shared" si="0"/>
        <v>275567</v>
      </c>
      <c r="E11" s="512">
        <v>631640</v>
      </c>
      <c r="F11" s="561">
        <f t="shared" si="1"/>
        <v>372221</v>
      </c>
    </row>
    <row r="12" spans="1:6" ht="13.7" customHeight="1" x14ac:dyDescent="0.2">
      <c r="A12" s="545" t="s">
        <v>164</v>
      </c>
      <c r="B12" s="560">
        <f>'Revenues 9-14'!K5</f>
        <v>189579</v>
      </c>
      <c r="C12" s="512">
        <v>78000</v>
      </c>
      <c r="D12" s="561">
        <f t="shared" si="0"/>
        <v>111579</v>
      </c>
      <c r="E12" s="512">
        <v>189918</v>
      </c>
      <c r="F12" s="561">
        <f t="shared" si="1"/>
        <v>111918</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103695</v>
      </c>
      <c r="C14" s="512">
        <v>48084</v>
      </c>
      <c r="D14" s="561">
        <f t="shared" si="0"/>
        <v>55611</v>
      </c>
      <c r="E14" s="512">
        <v>117076</v>
      </c>
      <c r="F14" s="561">
        <f t="shared" si="1"/>
        <v>68992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296872</v>
      </c>
      <c r="C16" s="512">
        <v>115334</v>
      </c>
      <c r="D16" s="561">
        <f t="shared" si="0"/>
        <v>181538</v>
      </c>
      <c r="E16" s="512">
        <v>280819</v>
      </c>
      <c r="F16" s="561">
        <f t="shared" si="1"/>
        <v>165485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10611933</v>
      </c>
      <c r="C19" s="562">
        <f>SUM(C4:C18)</f>
        <v>4366366</v>
      </c>
      <c r="D19" s="562">
        <f>SUM(D4:D18)</f>
        <v>6245567</v>
      </c>
      <c r="E19" s="562">
        <f>SUM(E4:E18)</f>
        <v>10631356</v>
      </c>
      <c r="F19" s="562">
        <f>SUM(F4:F18)</f>
        <v>6264990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L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39892</v>
      </c>
      <c r="C31" s="1102">
        <v>2870000</v>
      </c>
      <c r="D31" s="1607">
        <v>3</v>
      </c>
      <c r="E31" s="1102">
        <v>1660000</v>
      </c>
      <c r="F31" s="1102"/>
      <c r="G31" s="1102"/>
      <c r="H31" s="1102">
        <v>510000</v>
      </c>
      <c r="I31" s="1103">
        <f>((E31+F31)-H31)+G31</f>
        <v>1150000</v>
      </c>
      <c r="J31" s="1102">
        <v>832870</v>
      </c>
      <c r="K31" s="118"/>
    </row>
    <row r="32" spans="1:11" ht="12" customHeight="1" x14ac:dyDescent="0.2">
      <c r="A32" s="1104" t="s">
        <v>2111</v>
      </c>
      <c r="B32" s="658">
        <v>40954</v>
      </c>
      <c r="C32" s="1102">
        <v>3465000</v>
      </c>
      <c r="D32" s="1607">
        <v>3</v>
      </c>
      <c r="E32" s="1102">
        <v>3365000</v>
      </c>
      <c r="F32" s="1102"/>
      <c r="G32" s="1102"/>
      <c r="H32" s="1102">
        <v>180000</v>
      </c>
      <c r="I32" s="1103">
        <f>((E32+F32)-H32)+G32</f>
        <v>3185000</v>
      </c>
      <c r="J32" s="1102">
        <v>3185000</v>
      </c>
      <c r="K32" s="118"/>
    </row>
    <row r="33" spans="1:11" ht="12" customHeight="1" x14ac:dyDescent="0.2">
      <c r="A33" s="1104" t="s">
        <v>2112</v>
      </c>
      <c r="B33" s="658">
        <v>40598</v>
      </c>
      <c r="C33" s="1102">
        <v>2000000</v>
      </c>
      <c r="D33" s="1607">
        <v>6</v>
      </c>
      <c r="E33" s="1102">
        <v>1390000</v>
      </c>
      <c r="F33" s="1102"/>
      <c r="G33" s="1102"/>
      <c r="H33" s="1102">
        <v>60000</v>
      </c>
      <c r="I33" s="1103">
        <f t="shared" ref="I33:I48" si="1">((E33+F33)-H33)+G33</f>
        <v>1330000</v>
      </c>
      <c r="J33" s="1102">
        <v>1330000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2113</v>
      </c>
      <c r="B35" s="658">
        <v>41765</v>
      </c>
      <c r="C35" s="1105">
        <v>290832</v>
      </c>
      <c r="D35" s="1607">
        <v>7</v>
      </c>
      <c r="E35" s="1105">
        <v>174357</v>
      </c>
      <c r="F35" s="1105"/>
      <c r="G35" s="1105"/>
      <c r="H35" s="1105">
        <v>56100</v>
      </c>
      <c r="I35" s="1103">
        <f t="shared" si="1"/>
        <v>118257</v>
      </c>
      <c r="J35" s="1105">
        <v>118257</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8625832</v>
      </c>
      <c r="D49" s="1606"/>
      <c r="E49" s="1103">
        <f t="shared" ref="E49:J49" si="2">SUM(E31:E48)</f>
        <v>6589357</v>
      </c>
      <c r="F49" s="1103">
        <f t="shared" si="2"/>
        <v>0</v>
      </c>
      <c r="G49" s="1103">
        <f t="shared" si="2"/>
        <v>0</v>
      </c>
      <c r="H49" s="1103">
        <f t="shared" si="2"/>
        <v>806100</v>
      </c>
      <c r="I49" s="1103">
        <f t="shared" si="2"/>
        <v>5783257</v>
      </c>
      <c r="J49" s="1103">
        <f t="shared" si="2"/>
        <v>5466127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2114</v>
      </c>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103695</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100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24866</v>
      </c>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103695</v>
      </c>
      <c r="I12" s="564">
        <f>SUM(I5:I11)</f>
        <v>0</v>
      </c>
      <c r="J12" s="564">
        <f>SUM(J5:J11)</f>
        <v>0</v>
      </c>
      <c r="K12" s="564">
        <f>SUM(K5:K11)</f>
        <v>24966</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103695</v>
      </c>
      <c r="I14" s="569"/>
      <c r="J14" s="1184"/>
      <c r="K14" s="1216">
        <v>24966</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103695</v>
      </c>
      <c r="I23" s="564">
        <f>SUM(I14:I16,I21,I22)</f>
        <v>0</v>
      </c>
      <c r="J23" s="564">
        <f>SUM(J14:J16,J21,J22)</f>
        <v>0</v>
      </c>
      <c r="K23" s="564">
        <f>SUM(K14:K16,K21,K22)</f>
        <v>24966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668763</v>
      </c>
      <c r="D5" s="642">
        <v>46602</v>
      </c>
      <c r="E5" s="642"/>
      <c r="F5" s="1067">
        <f>(C5+D5)-E5</f>
        <v>715365</v>
      </c>
      <c r="G5" s="638"/>
      <c r="H5" s="644"/>
      <c r="I5" s="644"/>
      <c r="J5" s="644"/>
      <c r="K5" s="649"/>
      <c r="L5" s="1066">
        <f>F5-K5</f>
        <v>715365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26527666</v>
      </c>
      <c r="D8" s="643">
        <v>1114063</v>
      </c>
      <c r="E8" s="643"/>
      <c r="F8" s="1067">
        <f>(C8+D8)-E8</f>
        <v>27641729</v>
      </c>
      <c r="G8" s="639">
        <v>50</v>
      </c>
      <c r="H8" s="575">
        <v>9032062</v>
      </c>
      <c r="I8" s="575">
        <v>551509</v>
      </c>
      <c r="J8" s="575"/>
      <c r="K8" s="1066">
        <f>(H8+I8)-J8</f>
        <v>9583571</v>
      </c>
      <c r="L8" s="1066">
        <f>F8-K8</f>
        <v>18058158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835659</v>
      </c>
      <c r="D10" s="1068"/>
      <c r="E10" s="1068"/>
      <c r="F10" s="1069">
        <f>(C10+D10)-E10</f>
        <v>835659</v>
      </c>
      <c r="G10" s="639">
        <v>20</v>
      </c>
      <c r="H10" s="1070">
        <v>409332</v>
      </c>
      <c r="I10" s="1070">
        <v>39889</v>
      </c>
      <c r="J10" s="1070"/>
      <c r="K10" s="1066">
        <f>(H10+I10)-J10</f>
        <v>449221</v>
      </c>
      <c r="L10" s="1066">
        <f>F10-K10</f>
        <v>386438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995679</v>
      </c>
      <c r="D12" s="643">
        <v>141374</v>
      </c>
      <c r="E12" s="643">
        <v>70221</v>
      </c>
      <c r="F12" s="1067">
        <f>(C12+D12)-E12</f>
        <v>1066832</v>
      </c>
      <c r="G12" s="639">
        <v>10</v>
      </c>
      <c r="H12" s="575">
        <v>582618</v>
      </c>
      <c r="I12" s="575">
        <v>106683</v>
      </c>
      <c r="J12" s="575">
        <v>70221</v>
      </c>
      <c r="K12" s="1066">
        <f>(H12+I12)-J12</f>
        <v>619080</v>
      </c>
      <c r="L12" s="1066">
        <f>F12-K12</f>
        <v>447752</v>
      </c>
    </row>
    <row r="13" spans="1:14" ht="14.25" thickTop="1" thickBot="1" x14ac:dyDescent="0.25">
      <c r="A13" s="654" t="s">
        <v>1336</v>
      </c>
      <c r="B13" s="285">
        <v>252</v>
      </c>
      <c r="C13" s="643">
        <v>1905335</v>
      </c>
      <c r="D13" s="643">
        <v>120559</v>
      </c>
      <c r="E13" s="643">
        <v>449879</v>
      </c>
      <c r="F13" s="1067">
        <f>(C13+D13)-E13</f>
        <v>1576015</v>
      </c>
      <c r="G13" s="639">
        <v>5</v>
      </c>
      <c r="H13" s="575">
        <v>1499457</v>
      </c>
      <c r="I13" s="575">
        <v>178100</v>
      </c>
      <c r="J13" s="575">
        <v>449879</v>
      </c>
      <c r="K13" s="1066">
        <f>(H13+I13)-J13</f>
        <v>1227678</v>
      </c>
      <c r="L13" s="1066">
        <f>F13-K13</f>
        <v>348337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5882723</v>
      </c>
      <c r="D15" s="643">
        <v>2865503</v>
      </c>
      <c r="E15" s="643"/>
      <c r="F15" s="1067">
        <f>(C15+D15)-E15</f>
        <v>8748226</v>
      </c>
      <c r="G15" s="640" t="s">
        <v>1030</v>
      </c>
      <c r="H15" s="641"/>
      <c r="I15" s="641"/>
      <c r="J15" s="641"/>
      <c r="K15" s="641"/>
      <c r="L15" s="1066">
        <f>F15-K15</f>
        <v>8748226</v>
      </c>
    </row>
    <row r="16" spans="1:14" ht="15" customHeight="1" thickTop="1" thickBot="1" x14ac:dyDescent="0.25">
      <c r="A16" s="838" t="s">
        <v>748</v>
      </c>
      <c r="B16" s="873">
        <v>200</v>
      </c>
      <c r="C16" s="645">
        <f>SUM(C3,C5:C6,C8:C10,C12:C15)</f>
        <v>36815825</v>
      </c>
      <c r="D16" s="645">
        <f>SUM(D3,D5:D6,D8:D10,D12:D15)</f>
        <v>4288101</v>
      </c>
      <c r="E16" s="645">
        <f>SUM(E3,E5:E6,E8:E10,E12:E15)</f>
        <v>520100</v>
      </c>
      <c r="F16" s="645">
        <f>SUM(F3,F5:F6,F8:F10,F12:F15)</f>
        <v>40583826</v>
      </c>
      <c r="G16" s="639"/>
      <c r="H16" s="645">
        <f>SUM(H3,H6,H8:H10,H12:H14,)</f>
        <v>11523469</v>
      </c>
      <c r="I16" s="645">
        <f>SUM(I3,I6,I8:I10,I12:I14,)</f>
        <v>876181</v>
      </c>
      <c r="J16" s="645">
        <f>SUM(J3,J6,J8:J10,J12:J14,)</f>
        <v>520100</v>
      </c>
      <c r="K16" s="1067">
        <f>(H16+I16)-J16</f>
        <v>11879550</v>
      </c>
      <c r="L16" s="1067">
        <f>F16-K16</f>
        <v>28704276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9963</v>
      </c>
      <c r="G17" s="638">
        <v>10</v>
      </c>
      <c r="H17" s="1077"/>
      <c r="I17" s="1066">
        <f>F17/G17</f>
        <v>996.3</v>
      </c>
      <c r="J17" s="1077"/>
      <c r="K17" s="1078"/>
      <c r="L17" s="1078"/>
    </row>
    <row r="18" spans="1:12" ht="14.25" thickTop="1" thickBot="1" x14ac:dyDescent="0.25">
      <c r="A18" s="875" t="s">
        <v>794</v>
      </c>
      <c r="B18" s="876"/>
      <c r="C18" s="1079"/>
      <c r="D18" s="1079"/>
      <c r="E18" s="1079"/>
      <c r="F18" s="1080"/>
      <c r="G18" s="874"/>
      <c r="H18" s="646"/>
      <c r="I18" s="1067">
        <f>SUM(I16,I17)</f>
        <v>877177.3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L2"/>
      <selection pane="bottomLeft" sqref="A1:L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9860140</v>
      </c>
      <c r="G8" s="357"/>
    </row>
    <row r="9" spans="1:7" ht="12" customHeight="1" x14ac:dyDescent="0.2">
      <c r="A9" s="359" t="s">
        <v>539</v>
      </c>
      <c r="B9" s="944" t="s">
        <v>1872</v>
      </c>
      <c r="C9" s="358"/>
      <c r="D9" s="359" t="s">
        <v>591</v>
      </c>
      <c r="E9" s="579"/>
      <c r="F9" s="946">
        <f>'Expenditures 15-22'!K150</f>
        <v>2312360</v>
      </c>
      <c r="G9" s="947"/>
    </row>
    <row r="10" spans="1:7" ht="12" customHeight="1" x14ac:dyDescent="0.2">
      <c r="A10" s="359" t="s">
        <v>589</v>
      </c>
      <c r="B10" s="944" t="s">
        <v>1873</v>
      </c>
      <c r="C10" s="358"/>
      <c r="D10" s="359" t="s">
        <v>591</v>
      </c>
      <c r="E10" s="579"/>
      <c r="F10" s="946">
        <f>'Expenditures 15-22'!K168</f>
        <v>927142</v>
      </c>
      <c r="G10" s="947"/>
    </row>
    <row r="11" spans="1:7" ht="12" customHeight="1" x14ac:dyDescent="0.2">
      <c r="A11" s="359" t="s">
        <v>540</v>
      </c>
      <c r="B11" s="944" t="s">
        <v>1874</v>
      </c>
      <c r="C11" s="358"/>
      <c r="D11" s="359" t="s">
        <v>591</v>
      </c>
      <c r="E11" s="579"/>
      <c r="F11" s="946">
        <f>'Expenditures 15-22'!K204</f>
        <v>808729</v>
      </c>
      <c r="G11" s="947"/>
    </row>
    <row r="12" spans="1:7" ht="12" customHeight="1" x14ac:dyDescent="0.2">
      <c r="A12" s="359" t="s">
        <v>541</v>
      </c>
      <c r="B12" s="944" t="s">
        <v>1875</v>
      </c>
      <c r="C12" s="358"/>
      <c r="D12" s="359" t="s">
        <v>591</v>
      </c>
      <c r="E12" s="579"/>
      <c r="F12" s="946">
        <f>'Expenditures 15-22'!K288</f>
        <v>402070</v>
      </c>
      <c r="G12" s="947"/>
    </row>
    <row r="13" spans="1:7" ht="12" customHeight="1" x14ac:dyDescent="0.2">
      <c r="A13" s="359" t="s">
        <v>113</v>
      </c>
      <c r="B13" s="944" t="s">
        <v>1876</v>
      </c>
      <c r="C13" s="358"/>
      <c r="D13" s="359" t="s">
        <v>591</v>
      </c>
      <c r="E13" s="579"/>
      <c r="F13" s="946">
        <f>'Expenditures 15-22'!K331</f>
        <v>717264</v>
      </c>
      <c r="G13" s="948"/>
    </row>
    <row r="14" spans="1:7" ht="12" customHeight="1" thickBot="1" x14ac:dyDescent="0.25">
      <c r="A14" s="949"/>
      <c r="B14" s="580"/>
      <c r="C14" s="581"/>
      <c r="D14" s="1004" t="s">
        <v>591</v>
      </c>
      <c r="E14" s="592" t="s">
        <v>1134</v>
      </c>
      <c r="F14" s="950">
        <f>SUM(F8:F13)</f>
        <v>15027705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100418</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217604</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493341</v>
      </c>
      <c r="G53" s="357"/>
    </row>
    <row r="54" spans="1:7" ht="12" customHeight="1" x14ac:dyDescent="0.2">
      <c r="A54" s="359" t="s">
        <v>538</v>
      </c>
      <c r="B54" s="359" t="s">
        <v>1884</v>
      </c>
      <c r="C54" s="965" t="s">
        <v>1160</v>
      </c>
      <c r="D54" s="961" t="s">
        <v>1302</v>
      </c>
      <c r="E54" s="579"/>
      <c r="F54" s="1108">
        <f>'Expenditures 15-22'!G114</f>
        <v>26301</v>
      </c>
      <c r="G54" s="357"/>
    </row>
    <row r="55" spans="1:7" ht="12" customHeight="1" x14ac:dyDescent="0.2">
      <c r="A55" s="359" t="s">
        <v>538</v>
      </c>
      <c r="B55" s="359" t="s">
        <v>1885</v>
      </c>
      <c r="C55" s="965" t="s">
        <v>1160</v>
      </c>
      <c r="D55" s="961" t="s">
        <v>331</v>
      </c>
      <c r="E55" s="579"/>
      <c r="F55" s="1108">
        <f>'Expenditures 15-22'!I114</f>
        <v>9963</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1113720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750000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56100</v>
      </c>
      <c r="G64" s="357"/>
    </row>
    <row r="65" spans="1:8" ht="12" customHeight="1" x14ac:dyDescent="0.2">
      <c r="A65" s="359" t="s">
        <v>540</v>
      </c>
      <c r="B65" s="359" t="s">
        <v>1895</v>
      </c>
      <c r="C65" s="962" t="s">
        <v>1160</v>
      </c>
      <c r="D65" s="961" t="s">
        <v>1302</v>
      </c>
      <c r="E65" s="579"/>
      <c r="F65" s="1108">
        <f>'Expenditures 15-22'!G204</f>
        <v>114007</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3721</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19784</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2904959</v>
      </c>
      <c r="G75" s="357"/>
    </row>
    <row r="76" spans="1:8" s="971" customFormat="1" ht="12" customHeight="1" thickTop="1" thickBot="1" x14ac:dyDescent="0.25">
      <c r="A76" s="585"/>
      <c r="B76" s="583"/>
      <c r="C76" s="584"/>
      <c r="D76" s="970" t="s">
        <v>1858</v>
      </c>
      <c r="E76" s="595"/>
      <c r="F76" s="1114">
        <f>(F14-F75)</f>
        <v>12122746</v>
      </c>
      <c r="G76" s="359"/>
    </row>
    <row r="77" spans="1:8" s="971" customFormat="1" ht="12" customHeight="1" thickTop="1" x14ac:dyDescent="0.2">
      <c r="A77" s="586"/>
      <c r="B77" s="583"/>
      <c r="C77" s="584"/>
      <c r="D77" s="970" t="s">
        <v>1948</v>
      </c>
      <c r="E77" s="595"/>
      <c r="F77" s="1622">
        <v>1159.99</v>
      </c>
      <c r="G77" s="360"/>
      <c r="H77" s="359"/>
    </row>
    <row r="78" spans="1:8" s="971" customFormat="1" ht="12" customHeight="1" thickBot="1" x14ac:dyDescent="0.25">
      <c r="A78" s="587"/>
      <c r="B78" s="583"/>
      <c r="C78" s="584"/>
      <c r="D78" s="970" t="s">
        <v>1928</v>
      </c>
      <c r="E78" s="595" t="s">
        <v>1134</v>
      </c>
      <c r="F78" s="1115">
        <f>IF(F77&gt;0,F76/F77," Complete Line 77")</f>
        <v>10450.733195975827</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383881</v>
      </c>
      <c r="G93" s="979"/>
    </row>
    <row r="94" spans="1:7" ht="12" customHeight="1" x14ac:dyDescent="0.2">
      <c r="A94" s="980" t="s">
        <v>147</v>
      </c>
      <c r="B94" s="980" t="s">
        <v>183</v>
      </c>
      <c r="C94" s="977">
        <v>1700</v>
      </c>
      <c r="D94" s="986" t="str">
        <f>'Revenues 9-14'!A82</f>
        <v>Total District/School Activity Income</v>
      </c>
      <c r="E94" s="385"/>
      <c r="F94" s="1073">
        <f>SUM('Revenues 9-14'!C82,'Revenues 9-14'!D82)</f>
        <v>51164</v>
      </c>
      <c r="G94" s="979"/>
    </row>
    <row r="95" spans="1:7" ht="12" customHeight="1" x14ac:dyDescent="0.2">
      <c r="A95" s="980" t="s">
        <v>538</v>
      </c>
      <c r="B95" s="980" t="s">
        <v>184</v>
      </c>
      <c r="C95" s="977">
        <f>'Revenues 9-14'!B84</f>
        <v>1811</v>
      </c>
      <c r="D95" s="978" t="str">
        <f>'Revenues 9-14'!A84</f>
        <v>Rentals - Regular Textbooks</v>
      </c>
      <c r="E95" s="385"/>
      <c r="F95" s="1073">
        <f>'Revenues 9-14'!C84</f>
        <v>100965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6503</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77585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3699</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273686</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226139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1094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435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24866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551786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21996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83103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132799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20562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30337</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4134</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1994734</v>
      </c>
    </row>
    <row r="176" spans="1:7" ht="12" customHeight="1" x14ac:dyDescent="0.2">
      <c r="A176" s="588"/>
      <c r="B176" s="589"/>
      <c r="C176" s="590"/>
      <c r="D176" s="1002" t="s">
        <v>1925</v>
      </c>
      <c r="E176" s="1056"/>
      <c r="F176" s="1118">
        <f>'PCTC-OEPP 28-29'!F76-F175</f>
        <v>10128012</v>
      </c>
    </row>
    <row r="177" spans="1:7" ht="12" customHeight="1" x14ac:dyDescent="0.2">
      <c r="A177" s="588"/>
      <c r="B177" s="589"/>
      <c r="C177" s="590"/>
      <c r="D177" s="1002" t="s">
        <v>798</v>
      </c>
      <c r="E177" s="1056"/>
      <c r="F177" s="1118">
        <f>'Cap Outlay Deprec 27'!I18</f>
        <v>877177.3</v>
      </c>
    </row>
    <row r="178" spans="1:7" ht="12" customHeight="1" x14ac:dyDescent="0.2">
      <c r="A178" s="588"/>
      <c r="B178" s="589"/>
      <c r="C178" s="590"/>
      <c r="D178" s="1002" t="s">
        <v>1927</v>
      </c>
      <c r="E178" s="1056"/>
      <c r="F178" s="1118">
        <f>F176+F177</f>
        <v>11005189.300000001</v>
      </c>
    </row>
    <row r="179" spans="1:7" ht="12" customHeight="1" x14ac:dyDescent="0.2">
      <c r="A179" s="588"/>
      <c r="B179" s="591"/>
      <c r="C179" s="590"/>
      <c r="D179" s="1002" t="s">
        <v>1979</v>
      </c>
      <c r="E179" s="1056"/>
      <c r="F179" s="1119">
        <f>'PCTC-OEPP 28-29'!F77</f>
        <v>1159.99</v>
      </c>
      <c r="G179" s="69"/>
    </row>
    <row r="180" spans="1:7" ht="12" customHeight="1" thickBot="1" x14ac:dyDescent="0.25">
      <c r="A180" s="588"/>
      <c r="B180" s="591"/>
      <c r="C180" s="590"/>
      <c r="D180" s="1002" t="s">
        <v>2070</v>
      </c>
      <c r="E180" s="1056" t="s">
        <v>2071</v>
      </c>
      <c r="F180" s="1120">
        <f>F178/F179</f>
        <v>9487.3139423615721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272809</v>
      </c>
      <c r="F10" s="865"/>
      <c r="G10" s="1121"/>
      <c r="H10" s="216"/>
      <c r="I10" s="216"/>
    </row>
    <row r="11" spans="1:9" s="2" customFormat="1" ht="22.5" customHeight="1" x14ac:dyDescent="0.2">
      <c r="A11" s="2361" t="s">
        <v>2060</v>
      </c>
      <c r="B11" s="2362"/>
      <c r="C11" s="2362"/>
      <c r="D11" s="2301"/>
      <c r="E11" s="863">
        <v>36876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7072575</v>
      </c>
      <c r="F19" s="771"/>
      <c r="G19" s="773">
        <f>'Expenditures 15-22'!K33-SUM('Expenditures 15-22'!G33,'Expenditures 15-22'!I33)+'Expenditures 15-22'!D223</f>
        <v>7072575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283820</v>
      </c>
      <c r="F21" s="771"/>
      <c r="G21" s="773">
        <f>'Expenditures 15-22'!K42-SUM('Expenditures 15-22'!G42,'Expenditures 15-22'!I42)+'Expenditures 15-22'!K120-SUM('Expenditures 15-22'!G120,'Expenditures 15-22'!I120)+'Expenditures 15-22'!K174-SUM('Expenditures 15-22'!G174,'Expenditures 15-22'!I174)+'Expenditures 15-22'!D232</f>
        <v>283820</v>
      </c>
      <c r="H21" s="286"/>
      <c r="I21" s="216"/>
    </row>
    <row r="22" spans="1:9" s="2" customFormat="1" ht="12" customHeight="1" x14ac:dyDescent="0.2">
      <c r="A22" s="770" t="s">
        <v>663</v>
      </c>
      <c r="B22" s="766"/>
      <c r="C22" s="765">
        <v>2200</v>
      </c>
      <c r="D22" s="771"/>
      <c r="E22" s="772">
        <f>'Expenditures 15-22'!K47-SUM('Expenditures 15-22'!G47,'Expenditures 15-22'!I47)+'Expenditures 15-22'!D237</f>
        <v>190777</v>
      </c>
      <c r="F22" s="771"/>
      <c r="G22" s="773">
        <f>'Expenditures 15-22'!K47-SUM('Expenditures 15-22'!G47,'Expenditures 15-22'!I47)+'Expenditures 15-22'!D237</f>
        <v>190777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774785</v>
      </c>
      <c r="F23" s="771"/>
      <c r="G23" s="772">
        <f>'Expenditures 15-22'!K53-SUM('Expenditures 15-22'!G53,'Expenditures 15-22'!I53)+'Expenditures 15-22'!D251+'Expenditures 15-22'!K323-SUM('Expenditures 15-22'!G323,'Expenditures 15-22'!I323)</f>
        <v>774785</v>
      </c>
      <c r="H23" s="286"/>
      <c r="I23" s="216"/>
    </row>
    <row r="24" spans="1:9" s="2" customFormat="1" ht="12" customHeight="1" x14ac:dyDescent="0.2">
      <c r="A24" s="770" t="s">
        <v>665</v>
      </c>
      <c r="B24" s="766"/>
      <c r="C24" s="765">
        <v>2400</v>
      </c>
      <c r="D24" s="771"/>
      <c r="E24" s="772">
        <f>'Expenditures 15-22'!K57-SUM('Expenditures 15-22'!G57,'Expenditures 15-22'!I57)+'Expenditures 15-22'!D255</f>
        <v>732199</v>
      </c>
      <c r="F24" s="771"/>
      <c r="G24" s="773">
        <f>'Expenditures 15-22'!K57-SUM('Expenditures 15-22'!G57,'Expenditures 15-22'!I57)+'Expenditures 15-22'!D255</f>
        <v>732199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231738</v>
      </c>
      <c r="E27" s="772">
        <f>E8</f>
        <v>0</v>
      </c>
      <c r="F27" s="772">
        <f>'Expenditures 15-22'!K60-SUM('Expenditures 15-22'!G60,'Expenditures 15-22'!I60)+'Expenditures 15-22'!D258-E8</f>
        <v>231738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1265260</v>
      </c>
      <c r="F28" s="775">
        <f>'Expenditures 15-22'!K61-SUM('Expenditures 15-22'!G61,'Expenditures 15-22'!I61)+'Expenditures 15-22'!K124-SUM('Expenditures 15-22'!G124,'Expenditures 15-22'!I124)+'Expenditures 15-22'!D260-E9</f>
        <v>1265260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712087</v>
      </c>
      <c r="F29" s="771"/>
      <c r="G29" s="773">
        <f>'Expenditures 15-22'!K62-SUM('Expenditures 15-22'!G62,'Expenditures 15-22'!I62)+'Expenditures 15-22'!K125-SUM('Expenditures 15-22'!G125,'Expenditures 15-22'!I125)+'Expenditures 15-22'!K176-SUM('Expenditures 15-22'!G176,'Expenditures 15-22'!I176)+'Expenditures 15-22'!D261</f>
        <v>712087</v>
      </c>
      <c r="H29" s="394"/>
    </row>
    <row r="30" spans="1:9" ht="12" customHeight="1" x14ac:dyDescent="0.2">
      <c r="A30" s="770" t="s">
        <v>107</v>
      </c>
      <c r="B30" s="768"/>
      <c r="C30" s="765">
        <v>2560</v>
      </c>
      <c r="D30" s="771"/>
      <c r="E30" s="772">
        <f>'Expenditures 15-22'!K63-SUM('Expenditures 15-22'!G63,'Expenditures 15-22'!I63)+'Expenditures 15-22'!D262-E10</f>
        <v>280552</v>
      </c>
      <c r="F30" s="771"/>
      <c r="G30" s="772">
        <f>'Expenditures 15-22'!K63-SUM('Expenditures 15-22'!G63,'Expenditures 15-22'!I63)+'Expenditures 15-22'!D262-E10</f>
        <v>280552</v>
      </c>
    </row>
    <row r="31" spans="1:9" ht="12" customHeight="1" x14ac:dyDescent="0.2">
      <c r="A31" s="770" t="s">
        <v>108</v>
      </c>
      <c r="B31" s="768"/>
      <c r="C31" s="765">
        <v>2570</v>
      </c>
      <c r="D31" s="772">
        <f>'Expenditures 15-22'!K64-SUM('Expenditures 15-22'!G64,'Expenditures 15-22'!I64)+'Expenditures 15-22'!D263-E12</f>
        <v>108366</v>
      </c>
      <c r="E31" s="772">
        <f>E12</f>
        <v>0</v>
      </c>
      <c r="F31" s="772">
        <f>'Expenditures 15-22'!K64-SUM('Expenditures 15-22'!G64,'Expenditures 15-22'!I64)+'Expenditures 15-22'!D263-E12</f>
        <v>108366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237388</v>
      </c>
      <c r="F39" s="771"/>
      <c r="G39" s="772">
        <f>'Expenditures 15-22'!K75-SUM('Expenditures 15-22'!G75,'Expenditures 15-22'!I75)+'Expenditures 15-22'!K130-SUM('Expenditures 15-22'!G130,'Expenditures 15-22'!I130)+'Expenditures 15-22'!K179-SUM('Expenditures 15-22'!G179,'Expenditures 15-22'!I179)+'Expenditures 15-22'!D274</f>
        <v>237388</v>
      </c>
    </row>
    <row r="40" spans="1:7" ht="12" customHeight="1" x14ac:dyDescent="0.2">
      <c r="A40" s="787" t="s">
        <v>163</v>
      </c>
      <c r="B40" s="788"/>
      <c r="C40" s="789"/>
      <c r="D40" s="775">
        <f>SUM(D19:D39)</f>
        <v>340104</v>
      </c>
      <c r="E40" s="775">
        <f>SUM(E19:E39)</f>
        <v>11549443</v>
      </c>
      <c r="F40" s="775">
        <f>SUM(F19:F39)</f>
        <v>1605364</v>
      </c>
      <c r="G40" s="775">
        <f>SUM(G19:G39)</f>
        <v>10284183</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340104</v>
      </c>
      <c r="F42" s="780" t="s">
        <v>564</v>
      </c>
      <c r="G42" s="776">
        <f>F40</f>
        <v>1605364</v>
      </c>
    </row>
    <row r="43" spans="1:7" ht="12" customHeight="1" x14ac:dyDescent="0.2">
      <c r="A43" s="286"/>
      <c r="B43" s="216"/>
      <c r="C43" s="287"/>
      <c r="D43" s="780" t="s">
        <v>563</v>
      </c>
      <c r="E43" s="776">
        <f>E40</f>
        <v>11549443</v>
      </c>
      <c r="F43" s="780" t="s">
        <v>563</v>
      </c>
      <c r="G43" s="776">
        <f>G40</f>
        <v>10284183</v>
      </c>
    </row>
    <row r="44" spans="1:7" ht="12" customHeight="1" x14ac:dyDescent="0.2">
      <c r="A44" s="286"/>
      <c r="B44" s="216"/>
      <c r="C44" s="216"/>
      <c r="D44" s="790" t="s">
        <v>1187</v>
      </c>
      <c r="E44" s="791">
        <f>(E42/E43)</f>
        <v>2.9447653882529227E-2</v>
      </c>
      <c r="F44" s="790" t="s">
        <v>1187</v>
      </c>
      <c r="G44" s="791">
        <f>(G42/G43)</f>
        <v>0.15610029498697173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L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Pleasant Plains CUSD 8</v>
      </c>
      <c r="C6" s="2368"/>
      <c r="D6" s="2368"/>
      <c r="E6" s="1993"/>
    </row>
    <row r="7" spans="1:7" ht="11.25" customHeight="1" x14ac:dyDescent="0.25">
      <c r="A7" s="1992"/>
      <c r="B7" s="2369">
        <f>COVER!A13</f>
        <v>51084008026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2100</v>
      </c>
      <c r="C26" s="2004" t="s">
        <v>2100</v>
      </c>
      <c r="D26" s="2007"/>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2100</v>
      </c>
      <c r="C31" s="2004" t="s">
        <v>2100</v>
      </c>
      <c r="D31" s="2007"/>
      <c r="E31" s="2006" t="s">
        <v>2116</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Pleasant Plains CUSD 8</v>
      </c>
      <c r="J6" s="2389"/>
    </row>
    <row r="7" spans="1:10" x14ac:dyDescent="0.2">
      <c r="A7" s="2390" t="s">
        <v>1037</v>
      </c>
      <c r="B7" s="2391"/>
      <c r="C7" s="2391"/>
      <c r="D7" s="2391"/>
      <c r="E7" s="2392"/>
      <c r="F7" s="1661"/>
      <c r="G7" s="1650"/>
      <c r="H7" s="1660" t="s">
        <v>438</v>
      </c>
      <c r="I7" s="2393">
        <f>COVER!A13</f>
        <v>51084008026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144311</v>
      </c>
      <c r="F12" s="1689"/>
      <c r="G12" s="1688">
        <f t="shared" ref="G12:G18" si="0">SUM(E12:F12)</f>
        <v>144311</v>
      </c>
      <c r="H12" s="1690">
        <v>153000</v>
      </c>
      <c r="I12" s="1689"/>
      <c r="J12" s="1688">
        <f t="shared" ref="J12:J18" si="1">SUM(H12:I12)</f>
        <v>153000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63400</v>
      </c>
      <c r="I15" s="1690"/>
      <c r="J15" s="1688">
        <f t="shared" si="1"/>
        <v>63400</v>
      </c>
    </row>
    <row r="16" spans="1:10" ht="15" customHeight="1" x14ac:dyDescent="0.2">
      <c r="A16" s="1684">
        <v>5</v>
      </c>
      <c r="B16" s="1685" t="s">
        <v>108</v>
      </c>
      <c r="C16" s="1686"/>
      <c r="D16" s="1687">
        <v>2570</v>
      </c>
      <c r="E16" s="1688">
        <f>'Expenditures 15-22'!K64</f>
        <v>97768</v>
      </c>
      <c r="F16" s="1689"/>
      <c r="G16" s="1688">
        <f t="shared" si="0"/>
        <v>97768</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242079</v>
      </c>
      <c r="F19" s="1696">
        <f t="shared" si="2"/>
        <v>0</v>
      </c>
      <c r="G19" s="1696">
        <f t="shared" si="2"/>
        <v>242079</v>
      </c>
      <c r="H19" s="1696">
        <f t="shared" si="2"/>
        <v>216400</v>
      </c>
      <c r="I19" s="1696">
        <f t="shared" si="2"/>
        <v>0</v>
      </c>
      <c r="J19" s="1696">
        <f t="shared" si="2"/>
        <v>216400</v>
      </c>
    </row>
    <row r="20" spans="1:10" ht="25.5" customHeight="1" thickTop="1" x14ac:dyDescent="0.2">
      <c r="A20" s="1684">
        <v>9</v>
      </c>
      <c r="B20" s="2400" t="s">
        <v>1954</v>
      </c>
      <c r="C20" s="2398"/>
      <c r="D20" s="2399"/>
      <c r="E20" s="1697"/>
      <c r="F20" s="1697"/>
      <c r="G20" s="1697"/>
      <c r="H20" s="1697"/>
      <c r="I20" s="1697"/>
      <c r="J20" s="1698">
        <f>IF(AND(G19&gt;0,J19&gt;0),(((J19-G19)/G19)),"Enter Budget Data")</f>
        <v>-0.10607694182477621</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2117</v>
      </c>
    </row>
    <row r="6" spans="1:2" x14ac:dyDescent="0.2">
      <c r="A6" s="387">
        <v>2</v>
      </c>
      <c r="B6" s="13" t="s">
        <v>2118</v>
      </c>
    </row>
    <row r="7" spans="1:2" x14ac:dyDescent="0.2">
      <c r="A7" s="387">
        <v>3</v>
      </c>
      <c r="B7" s="13" t="s">
        <v>2119</v>
      </c>
    </row>
    <row r="8" spans="1:2" x14ac:dyDescent="0.2">
      <c r="A8" s="387">
        <v>4</v>
      </c>
      <c r="B8" s="13" t="s">
        <v>2120</v>
      </c>
    </row>
    <row r="9" spans="1:2" x14ac:dyDescent="0.2">
      <c r="A9" s="2064">
        <v>5</v>
      </c>
      <c r="B9" s="13" t="s">
        <v>2124</v>
      </c>
    </row>
    <row r="10" spans="1:2" x14ac:dyDescent="0.2">
      <c r="A10" s="2064">
        <v>6</v>
      </c>
      <c r="B10" s="13" t="s">
        <v>2121</v>
      </c>
    </row>
    <row r="11" spans="1:2" x14ac:dyDescent="0.2">
      <c r="A11" s="2064">
        <v>7</v>
      </c>
      <c r="B11" s="13" t="s">
        <v>2125</v>
      </c>
    </row>
    <row r="12" spans="1:2" x14ac:dyDescent="0.2">
      <c r="A12" s="2064">
        <v>8</v>
      </c>
      <c r="B12" s="13" t="s">
        <v>2122</v>
      </c>
    </row>
    <row r="13" spans="1:2" x14ac:dyDescent="0.2">
      <c r="A13" s="2064">
        <v>9</v>
      </c>
      <c r="B13" s="13" t="s">
        <v>2123</v>
      </c>
    </row>
    <row r="14" spans="1:2" x14ac:dyDescent="0.2">
      <c r="A14" s="2064">
        <v>10</v>
      </c>
    </row>
    <row r="15" spans="1:2" x14ac:dyDescent="0.2">
      <c r="A15" s="2064">
        <v>11</v>
      </c>
    </row>
    <row r="16" spans="1:2" x14ac:dyDescent="0.2">
      <c r="A16" s="2064">
        <v>12</v>
      </c>
    </row>
    <row r="17" spans="1:1" x14ac:dyDescent="0.2">
      <c r="A17" s="2064">
        <v>13</v>
      </c>
    </row>
    <row r="18" spans="1:1" x14ac:dyDescent="0.2">
      <c r="A18" s="2064">
        <v>14</v>
      </c>
    </row>
    <row r="19" spans="1:1" x14ac:dyDescent="0.2">
      <c r="A19" s="2064">
        <v>15</v>
      </c>
    </row>
    <row r="20" spans="1:1" x14ac:dyDescent="0.2">
      <c r="A20" s="2064"/>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Pleasant Plains CUSD 8</v>
      </c>
    </row>
    <row r="65" spans="2:2" x14ac:dyDescent="0.2">
      <c r="B65" s="396">
        <f>COVER!A13</f>
        <v>51084008026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L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autoPict="0" r:id="rId5">
            <anchor moveWithCells="1">
              <from>
                <xdr:col>0</xdr:col>
                <xdr:colOff>1762125</xdr:colOff>
                <xdr:row>3</xdr:row>
                <xdr:rowOff>152400</xdr:rowOff>
              </from>
              <to>
                <xdr:col>0</xdr:col>
                <xdr:colOff>2724150</xdr:colOff>
                <xdr:row>8</xdr:row>
                <xdr:rowOff>152400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L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9877430</v>
      </c>
      <c r="C6" s="1631">
        <f>'Acct Summary 7-8'!D8</f>
        <v>1518114</v>
      </c>
      <c r="D6" s="1631">
        <f>'Acct Summary 7-8'!F8</f>
        <v>1043489</v>
      </c>
      <c r="E6" s="1631">
        <f>'Acct Summary 7-8'!I8</f>
        <v>43457</v>
      </c>
      <c r="F6" s="1631">
        <f>SUM(B6:E6)</f>
        <v>12482490</v>
      </c>
    </row>
    <row r="7" spans="1:8" s="1632" customFormat="1" ht="14.25" customHeight="1" thickBot="1" x14ac:dyDescent="0.25">
      <c r="A7" s="1630" t="s">
        <v>1694</v>
      </c>
      <c r="B7" s="1633">
        <f>'Acct Summary 7-8'!C17</f>
        <v>9860140</v>
      </c>
      <c r="C7" s="1633">
        <f>'Acct Summary 7-8'!D17</f>
        <v>2312360</v>
      </c>
      <c r="D7" s="1633">
        <f>'Acct Summary 7-8'!F17</f>
        <v>808729</v>
      </c>
      <c r="E7" s="1896"/>
      <c r="F7" s="1631">
        <f>SUM(B7:E7)</f>
        <v>12981229</v>
      </c>
    </row>
    <row r="8" spans="1:8" s="1632" customFormat="1" ht="14.25" thickTop="1" thickBot="1" x14ac:dyDescent="0.25">
      <c r="A8" s="1634" t="s">
        <v>1695</v>
      </c>
      <c r="B8" s="1635">
        <f>(B6-B7)</f>
        <v>17290</v>
      </c>
      <c r="C8" s="1635">
        <f>(C6-C7)</f>
        <v>-794246</v>
      </c>
      <c r="D8" s="1635">
        <f>(D6-D7)</f>
        <v>234760</v>
      </c>
      <c r="E8" s="1633">
        <f>(E6-E7)</f>
        <v>43457</v>
      </c>
      <c r="F8" s="1636">
        <f>SUM(F6-F7)</f>
        <v>-498739</v>
      </c>
    </row>
    <row r="9" spans="1:8" s="1632" customFormat="1" ht="14.25" thickTop="1" thickBot="1" x14ac:dyDescent="0.25">
      <c r="A9" s="1637" t="s">
        <v>1957</v>
      </c>
      <c r="B9" s="1638">
        <f>'Acct Summary 7-8'!C81</f>
        <v>5541043</v>
      </c>
      <c r="C9" s="1638">
        <f>'Acct Summary 7-8'!D81</f>
        <v>1628142</v>
      </c>
      <c r="D9" s="1638">
        <f>'Acct Summary 7-8'!F81</f>
        <v>2147761</v>
      </c>
      <c r="E9" s="1638">
        <f>'Acct Summary 7-8'!I81</f>
        <v>823456</v>
      </c>
      <c r="F9" s="1717">
        <f>SUM(B9:E9)</f>
        <v>10140402</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Pleasant Plains CUSD 8</v>
      </c>
      <c r="B7" s="2440"/>
      <c r="C7" s="2440"/>
      <c r="D7" s="2441"/>
      <c r="E7" s="2442">
        <f>COVER!A13</f>
        <v>51084008026</v>
      </c>
      <c r="F7" s="2443"/>
      <c r="G7" s="2444" t="str">
        <f>COVER!T23</f>
        <v>060-004845</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Pehlman and Dold, P.C.</v>
      </c>
      <c r="H9" s="2451"/>
      <c r="I9" s="2451"/>
      <c r="J9" s="2451"/>
      <c r="K9" s="2451"/>
      <c r="L9" s="2452"/>
    </row>
    <row r="10" spans="1:29" ht="13.5" customHeight="1" x14ac:dyDescent="0.2">
      <c r="A10" s="2453"/>
      <c r="B10" s="2454"/>
      <c r="C10" s="2454"/>
      <c r="D10" s="2454"/>
      <c r="E10" s="2454"/>
      <c r="F10" s="2455"/>
      <c r="G10" s="2450" t="str">
        <f>COVER!T17</f>
        <v>100 North Amos Avenue</v>
      </c>
      <c r="H10" s="2456"/>
      <c r="I10" s="2456"/>
      <c r="J10" s="2456"/>
      <c r="K10" s="2456"/>
      <c r="L10" s="2457"/>
    </row>
    <row r="11" spans="1:29" ht="13.5" customHeight="1" x14ac:dyDescent="0.2">
      <c r="A11" s="2039" t="s">
        <v>2032</v>
      </c>
      <c r="B11" s="2040"/>
      <c r="C11" s="2019"/>
      <c r="D11" s="2043"/>
      <c r="E11" s="2019"/>
      <c r="F11" s="2020"/>
      <c r="G11" s="2450" t="str">
        <f>COVER!T19</f>
        <v>Springfield</v>
      </c>
      <c r="H11" s="2456"/>
      <c r="I11" s="2456"/>
      <c r="J11" s="1981" t="str">
        <f>COVER!X19</f>
        <v>IL</v>
      </c>
      <c r="K11" s="1981">
        <f>COVER!Z19</f>
        <v>62702</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dfitzgerald@p-dcpas.com</v>
      </c>
      <c r="J13" s="2462"/>
      <c r="K13" s="2462"/>
      <c r="L13" s="2463"/>
    </row>
    <row r="14" spans="1:29" ht="13.5" customHeight="1" x14ac:dyDescent="0.2">
      <c r="A14" s="2450" t="str">
        <f>COVER!A19</f>
        <v>315 West Church Street</v>
      </c>
      <c r="B14" s="2448"/>
      <c r="C14" s="2448"/>
      <c r="D14" s="2448"/>
      <c r="E14" s="2030">
        <v>0</v>
      </c>
      <c r="F14" s="1307"/>
      <c r="G14" s="2026" t="s">
        <v>1413</v>
      </c>
      <c r="H14" s="1290"/>
      <c r="I14" s="1290"/>
      <c r="J14" s="1290"/>
      <c r="K14" s="1290"/>
      <c r="L14" s="2022"/>
    </row>
    <row r="15" spans="1:29" ht="13.5" customHeight="1" x14ac:dyDescent="0.2">
      <c r="A15" s="2450" t="str">
        <f>COVER!A21</f>
        <v>Pleasant Plains, IL</v>
      </c>
      <c r="B15" s="2456"/>
      <c r="C15" s="2456"/>
      <c r="D15" s="1289"/>
      <c r="E15" s="1986"/>
      <c r="F15" s="1306"/>
      <c r="G15" s="1980" t="str">
        <f>COVER!T15</f>
        <v>Dorinda L Fitzgerald</v>
      </c>
      <c r="H15" s="1290"/>
      <c r="I15" s="1290"/>
      <c r="J15" s="1290"/>
      <c r="K15" s="1290"/>
      <c r="L15" s="2022"/>
    </row>
    <row r="16" spans="1:29" ht="12.2" customHeight="1" x14ac:dyDescent="0.2">
      <c r="A16" s="2029" t="s">
        <v>2033</v>
      </c>
      <c r="B16" s="1557"/>
      <c r="C16" s="2031">
        <f>COVER!A25</f>
        <v>62677</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 787-0563</v>
      </c>
      <c r="H18" s="2440"/>
      <c r="I18" s="2440"/>
      <c r="J18" s="2440"/>
      <c r="K18" s="2439" t="str">
        <f>COVER!X21</f>
        <v>(217) 787-9266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Pleasant Plains CUSD 8</v>
      </c>
      <c r="B1" s="2438"/>
      <c r="C1" s="2438"/>
      <c r="D1" s="2438"/>
    </row>
    <row r="2" spans="1:11" s="1979" customFormat="1" ht="12.75" x14ac:dyDescent="0.2">
      <c r="A2" s="2472">
        <f>'Single Audit Cover'!E7</f>
        <v>51084008026</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Pleasant Plains CUSD 8</v>
      </c>
      <c r="B1" s="2476"/>
      <c r="C1" s="2476"/>
      <c r="D1" s="2476"/>
      <c r="E1" s="2476"/>
    </row>
    <row r="2" spans="1:5" x14ac:dyDescent="0.2">
      <c r="A2" s="2477">
        <f>'Single Audit Cover'!E7</f>
        <v>51084008026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270935</v>
      </c>
    </row>
    <row r="11" spans="1:5" x14ac:dyDescent="0.2">
      <c r="A11" s="1362" t="s">
        <v>1505</v>
      </c>
      <c r="B11" s="1361"/>
      <c r="C11" s="1361"/>
    </row>
    <row r="12" spans="1:5" x14ac:dyDescent="0.2">
      <c r="A12" s="1362" t="s">
        <v>1504</v>
      </c>
      <c r="B12" s="1361" t="s">
        <v>1503</v>
      </c>
      <c r="C12" s="1361"/>
      <c r="D12" s="1360">
        <f>SUM('Revenues 9-14'!C112:K112)</f>
        <v>96105</v>
      </c>
    </row>
    <row r="13" spans="1:5" x14ac:dyDescent="0.2">
      <c r="A13" s="1362" t="s">
        <v>1502</v>
      </c>
      <c r="B13" s="1361"/>
      <c r="C13" s="1361"/>
    </row>
    <row r="14" spans="1:5" x14ac:dyDescent="0.2">
      <c r="A14" s="1362" t="s">
        <v>1501</v>
      </c>
      <c r="B14" s="1361"/>
      <c r="C14" s="1361"/>
      <c r="D14" s="1360">
        <f>'ICR Computation 30'!E11</f>
        <v>36876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-4134</v>
      </c>
    </row>
    <row r="19" spans="1:4" ht="13.5" thickBot="1" x14ac:dyDescent="0.25">
      <c r="A19" s="1359" t="s">
        <v>1498</v>
      </c>
      <c r="D19" s="1358">
        <f>SUM(D10:D17)</f>
        <v>399782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399782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399782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Pleasant Plains CUSD 8</v>
      </c>
      <c r="C1" s="2481"/>
      <c r="D1" s="2481"/>
      <c r="E1" s="2481"/>
      <c r="F1" s="2481"/>
      <c r="G1" s="2481"/>
      <c r="H1" s="2481"/>
      <c r="I1" s="2481"/>
      <c r="J1" s="2481"/>
      <c r="K1" s="2481"/>
    </row>
    <row r="2" spans="2:12" ht="15" x14ac:dyDescent="0.2">
      <c r="B2" s="2482">
        <f>'Single Audit Cover'!E7</f>
        <v>51084008026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Pleasant Plains CUSD 8</v>
      </c>
      <c r="B1" s="2486"/>
      <c r="C1" s="2486"/>
      <c r="D1" s="2486"/>
      <c r="E1" s="1434"/>
    </row>
    <row r="2" spans="1:7" ht="13.5" customHeight="1" x14ac:dyDescent="0.2">
      <c r="A2" s="2487">
        <f>'Single Audit Cover'!E7</f>
        <v>51084008026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Pleasant Plains CUSD 8</v>
      </c>
      <c r="C1" s="2500"/>
      <c r="D1" s="2500"/>
      <c r="E1" s="2500"/>
      <c r="F1" s="2500"/>
      <c r="G1" s="2500"/>
      <c r="H1" s="2500"/>
      <c r="I1" s="2500"/>
      <c r="J1" s="1473"/>
    </row>
    <row r="2" spans="2:10" s="1367" customFormat="1" ht="12.75" customHeight="1" x14ac:dyDescent="0.2">
      <c r="B2" s="2501">
        <f>'Single Audit Cover'!E7</f>
        <v>51084008026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Pleasant Plains CUSD 8</v>
      </c>
      <c r="C1" s="2499"/>
      <c r="D1" s="2499"/>
      <c r="E1" s="2499"/>
      <c r="F1" s="2499"/>
      <c r="G1" s="2499"/>
      <c r="H1" s="2499"/>
      <c r="I1" s="2499"/>
      <c r="J1" s="2499"/>
      <c r="K1" s="2499"/>
      <c r="L1" s="1521"/>
      <c r="M1" s="1521"/>
    </row>
    <row r="2" spans="1:13" ht="12" customHeight="1" x14ac:dyDescent="0.2">
      <c r="B2" s="2501">
        <f>'Single Audit Cover'!E7</f>
        <v>51084008026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Pleasant Plains CUSD 8</v>
      </c>
      <c r="C1" s="2515"/>
      <c r="D1" s="2515"/>
      <c r="E1" s="2515"/>
      <c r="F1" s="2515"/>
      <c r="G1" s="2515"/>
      <c r="H1" s="2515"/>
      <c r="I1" s="2515"/>
      <c r="J1" s="2515"/>
      <c r="K1" s="2515"/>
      <c r="L1" s="1542"/>
    </row>
    <row r="2" spans="1:12" ht="12.75" customHeight="1" x14ac:dyDescent="0.2">
      <c r="B2" s="2516">
        <f>'Single Audit Cover'!E7</f>
        <v>51084008026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Pleasant Plains CUSD 8</v>
      </c>
      <c r="C1" s="2499"/>
      <c r="D1" s="2499"/>
      <c r="E1" s="1554"/>
    </row>
    <row r="2" spans="2:5" s="1387" customFormat="1" ht="12.75" customHeight="1" x14ac:dyDescent="0.2">
      <c r="B2" s="2501">
        <f>'Single Audit Cover'!E7</f>
        <v>51084008026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Pleasant Plains CUSD 8</v>
      </c>
      <c r="C1" s="2499"/>
      <c r="D1" s="2499"/>
      <c r="E1" s="2499"/>
      <c r="F1" s="1542"/>
      <c r="G1" s="1542"/>
      <c r="H1" s="1542"/>
      <c r="I1" s="1542"/>
      <c r="J1" s="1542"/>
      <c r="K1" s="1542"/>
      <c r="L1" s="1542"/>
    </row>
    <row r="2" spans="2:12" ht="13.5" customHeight="1" x14ac:dyDescent="0.2">
      <c r="B2" s="2501">
        <f>'Single Audit Cover'!E7</f>
        <v>51084008026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51084008026</v>
      </c>
    </row>
    <row r="3" spans="1:2" x14ac:dyDescent="0.2">
      <c r="A3" t="s">
        <v>1132</v>
      </c>
      <c r="B3" s="1232" t="str">
        <f>COVER!A15</f>
        <v>Sangamon</v>
      </c>
    </row>
    <row r="4" spans="1:2" x14ac:dyDescent="0.2">
      <c r="A4" t="s">
        <v>1188</v>
      </c>
      <c r="B4" s="1232" t="str">
        <f>COVER!A17</f>
        <v>Pleasant Plains CUSD 8</v>
      </c>
    </row>
    <row r="5" spans="1:2" x14ac:dyDescent="0.2">
      <c r="A5" t="s">
        <v>819</v>
      </c>
      <c r="B5" s="1232" t="str">
        <f>COVER!A38</f>
        <v>Matt Runge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060-004845</v>
      </c>
    </row>
    <row r="16" spans="1:2" x14ac:dyDescent="0.2">
      <c r="A16" t="s">
        <v>501</v>
      </c>
      <c r="B16" s="1232" t="str">
        <f>COVER!T13</f>
        <v>Pehlman and Dold, P.C.</v>
      </c>
    </row>
    <row r="17" spans="1:2" x14ac:dyDescent="0.2">
      <c r="A17" t="s">
        <v>1052</v>
      </c>
      <c r="B17" s="1232" t="str">
        <f>COVER!T15</f>
        <v>Dorinda L Fitzgerald</v>
      </c>
    </row>
    <row r="18" spans="1:2" x14ac:dyDescent="0.2">
      <c r="A18" t="s">
        <v>1370</v>
      </c>
      <c r="B18" s="1232" t="str">
        <f>COVER!T17</f>
        <v>100 North Amos Avenue</v>
      </c>
    </row>
    <row r="19" spans="1:2" x14ac:dyDescent="0.2">
      <c r="A19" t="s">
        <v>1054</v>
      </c>
      <c r="B19" s="1232" t="str">
        <f>COVER!T25</f>
        <v>dfitzgerald@p-dcpas.com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35431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1982934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164</v>
      </c>
      <c r="D76" s="14" t="str">
        <f t="shared" si="0"/>
        <v>Error?</v>
      </c>
    </row>
    <row r="77" spans="1:4" x14ac:dyDescent="0.2">
      <c r="A77" s="55">
        <v>16</v>
      </c>
      <c r="B77" s="1232">
        <f>'Assets-Liab 5-6'!C13</f>
        <v>5562719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21676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21676</v>
      </c>
      <c r="C91" s="14" t="s">
        <v>672</v>
      </c>
      <c r="D91" s="14" t="str">
        <f t="shared" si="0"/>
        <v>Error?</v>
      </c>
    </row>
    <row r="92" spans="1:4" x14ac:dyDescent="0.2">
      <c r="A92" s="55">
        <v>31</v>
      </c>
      <c r="B92" s="1232">
        <f>'Assets-Liab 5-6'!C39</f>
        <v>5541043</v>
      </c>
      <c r="D92" s="14" t="str">
        <f t="shared" si="0"/>
        <v>Error?</v>
      </c>
    </row>
    <row r="93" spans="1:4" x14ac:dyDescent="0.2">
      <c r="A93" s="55">
        <v>32</v>
      </c>
      <c r="B93" s="1232">
        <f>'Assets-Liab 5-6'!C41</f>
        <v>5562719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50889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1629939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1797</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1797</v>
      </c>
      <c r="C122" s="14" t="s">
        <v>672</v>
      </c>
      <c r="D122" s="14" t="str">
        <f t="shared" si="0"/>
        <v>Error?</v>
      </c>
    </row>
    <row r="123" spans="1:4" x14ac:dyDescent="0.2">
      <c r="A123" s="55">
        <v>62</v>
      </c>
      <c r="B123" s="1232">
        <f>'Assets-Liab 5-6'!D39</f>
        <v>1628142</v>
      </c>
      <c r="D123" s="14" t="str">
        <f t="shared" si="0"/>
        <v>Error?</v>
      </c>
    </row>
    <row r="124" spans="1:4" x14ac:dyDescent="0.2">
      <c r="A124" s="55">
        <v>63</v>
      </c>
      <c r="B124" s="1232">
        <f>'Assets-Liab 5-6'!D41</f>
        <v>1629939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5699</v>
      </c>
      <c r="D129" s="14" t="str">
        <f t="shared" si="1"/>
        <v>Error?</v>
      </c>
    </row>
    <row r="130" spans="1:4" x14ac:dyDescent="0.2">
      <c r="A130" s="55">
        <v>69</v>
      </c>
      <c r="B130" s="1232">
        <f>'Assets-Liab 5-6'!E12</f>
        <v>0</v>
      </c>
      <c r="D130" s="14" t="str">
        <f t="shared" si="1"/>
        <v>Error?</v>
      </c>
    </row>
    <row r="131" spans="1:4" x14ac:dyDescent="0.2">
      <c r="A131" s="55">
        <v>70</v>
      </c>
      <c r="B131" s="1232">
        <f>'Assets-Liab 5-6'!E13</f>
        <v>317130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317130</v>
      </c>
      <c r="D140" s="14" t="str">
        <f t="shared" si="1"/>
        <v>Error?</v>
      </c>
    </row>
    <row r="141" spans="1:4" x14ac:dyDescent="0.2">
      <c r="A141" s="55">
        <v>80</v>
      </c>
      <c r="B141" s="1232">
        <f>'Assets-Liab 5-6'!E41</f>
        <v>317130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141723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10044</v>
      </c>
      <c r="D156" s="14" t="str">
        <f t="shared" si="1"/>
        <v>Error?</v>
      </c>
    </row>
    <row r="157" spans="1:4" x14ac:dyDescent="0.2">
      <c r="A157" s="55">
        <v>96</v>
      </c>
      <c r="B157" s="1232">
        <f>'Assets-Liab 5-6'!F13</f>
        <v>2147761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2147761</v>
      </c>
      <c r="D170" s="14" t="str">
        <f t="shared" si="1"/>
        <v>Error?</v>
      </c>
    </row>
    <row r="171" spans="1:4" x14ac:dyDescent="0.2">
      <c r="A171" s="55">
        <v>110</v>
      </c>
      <c r="B171" s="1232">
        <f>'Assets-Liab 5-6'!F41</f>
        <v>2147761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205289</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692865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692865</v>
      </c>
      <c r="D189" s="14" t="str">
        <f t="shared" si="1"/>
        <v>Error?</v>
      </c>
    </row>
    <row r="190" spans="1:4" x14ac:dyDescent="0.2">
      <c r="A190" s="55">
        <v>129</v>
      </c>
      <c r="B190" s="1232">
        <f>'Assets-Liab 5-6'!G41</f>
        <v>692865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10788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1600000</v>
      </c>
      <c r="C211" s="14" t="s">
        <v>672</v>
      </c>
      <c r="D211" s="14" t="str">
        <f t="shared" si="2"/>
        <v>Error?</v>
      </c>
    </row>
    <row r="212" spans="1:4" x14ac:dyDescent="0.2">
      <c r="A212" s="55">
        <v>151</v>
      </c>
      <c r="B212" s="1232">
        <f>'Assets-Liab 5-6'!H39</f>
        <v>-1589212</v>
      </c>
      <c r="D212" s="14" t="str">
        <f t="shared" si="2"/>
        <v>Error?</v>
      </c>
    </row>
    <row r="213" spans="1:4" x14ac:dyDescent="0.2">
      <c r="A213" s="91">
        <v>152</v>
      </c>
      <c r="B213" s="1232">
        <f>'Assets-Liab 5-6'!H41</f>
        <v>10788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715365</v>
      </c>
      <c r="D273" s="14" t="str">
        <f t="shared" si="3"/>
        <v>Error?</v>
      </c>
    </row>
    <row r="274" spans="1:4" x14ac:dyDescent="0.2">
      <c r="A274" s="55">
        <v>213</v>
      </c>
      <c r="B274" s="1232">
        <f>'Assets-Liab 5-6'!M17</f>
        <v>27641729</v>
      </c>
      <c r="D274" s="14" t="str">
        <f t="shared" si="3"/>
        <v>Error?</v>
      </c>
    </row>
    <row r="275" spans="1:4" x14ac:dyDescent="0.2">
      <c r="A275" s="55">
        <v>214</v>
      </c>
      <c r="B275" s="1232">
        <f>'Assets-Liab 5-6'!M18</f>
        <v>835659</v>
      </c>
      <c r="D275" s="14" t="str">
        <f t="shared" si="3"/>
        <v>Error?</v>
      </c>
    </row>
    <row r="276" spans="1:4" x14ac:dyDescent="0.2">
      <c r="A276" s="55">
        <v>215</v>
      </c>
      <c r="B276" s="1232">
        <f>'Assets-Liab 5-6'!M19</f>
        <v>2642847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40583826</v>
      </c>
      <c r="C279" s="14" t="s">
        <v>672</v>
      </c>
      <c r="D279" s="14" t="str">
        <f t="shared" si="3"/>
        <v>Error?</v>
      </c>
    </row>
    <row r="280" spans="1:4" x14ac:dyDescent="0.2">
      <c r="A280" s="55">
        <v>219</v>
      </c>
      <c r="B280" s="1232">
        <f>'Assets-Liab 5-6'!M40</f>
        <v>40583826</v>
      </c>
      <c r="D280" s="14" t="str">
        <f t="shared" si="3"/>
        <v>Error?</v>
      </c>
    </row>
    <row r="281" spans="1:4" x14ac:dyDescent="0.2">
      <c r="A281" s="55">
        <v>220</v>
      </c>
      <c r="B281" s="1232">
        <f>'Assets-Liab 5-6'!M41</f>
        <v>40583826</v>
      </c>
      <c r="C281" s="14" t="s">
        <v>672</v>
      </c>
      <c r="D281" s="14" t="str">
        <f t="shared" si="3"/>
        <v>Error?</v>
      </c>
    </row>
    <row r="282" spans="1:4" x14ac:dyDescent="0.2">
      <c r="A282" s="55">
        <v>221</v>
      </c>
      <c r="B282" s="1232">
        <f>'Assets-Liab 5-6'!N21</f>
        <v>317130</v>
      </c>
      <c r="D282" s="14" t="str">
        <f t="shared" si="3"/>
        <v>Error?</v>
      </c>
    </row>
    <row r="283" spans="1:4" x14ac:dyDescent="0.2">
      <c r="A283" s="55">
        <v>222</v>
      </c>
      <c r="B283" s="1232">
        <f>'Assets-Liab 5-6'!N22</f>
        <v>5466127</v>
      </c>
      <c r="D283" s="14" t="str">
        <f t="shared" si="3"/>
        <v>Error?</v>
      </c>
    </row>
    <row r="284" spans="1:4" x14ac:dyDescent="0.2">
      <c r="A284" s="55">
        <v>223</v>
      </c>
      <c r="B284" s="1232">
        <f>'Assets-Liab 5-6'!N23</f>
        <v>5783257</v>
      </c>
      <c r="C284" s="14" t="s">
        <v>672</v>
      </c>
      <c r="D284" s="14" t="str">
        <f t="shared" si="3"/>
        <v>Error?</v>
      </c>
    </row>
    <row r="285" spans="1:4" x14ac:dyDescent="0.2">
      <c r="A285" s="55">
        <v>224</v>
      </c>
      <c r="B285" s="1232">
        <f>'Assets-Liab 5-6'!N36</f>
        <v>5783257</v>
      </c>
      <c r="D285" s="14" t="str">
        <f t="shared" si="3"/>
        <v>Error?</v>
      </c>
    </row>
    <row r="286" spans="1:4" x14ac:dyDescent="0.2">
      <c r="A286" s="83">
        <v>225</v>
      </c>
      <c r="D286" s="14" t="str">
        <f t="shared" si="3"/>
        <v>OK</v>
      </c>
    </row>
    <row r="287" spans="1:4" x14ac:dyDescent="0.2">
      <c r="A287" s="55">
        <v>226</v>
      </c>
      <c r="B287" s="1232">
        <f>'Assets-Liab 5-6'!N37</f>
        <v>5783257</v>
      </c>
      <c r="C287" s="14" t="s">
        <v>672</v>
      </c>
      <c r="D287" s="14" t="str">
        <f t="shared" si="3"/>
        <v>Error?</v>
      </c>
    </row>
    <row r="288" spans="1:4" x14ac:dyDescent="0.2">
      <c r="A288" s="55">
        <v>227</v>
      </c>
      <c r="B288" s="1232">
        <f>'Assets-Liab 5-6'!N41</f>
        <v>5783257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4385688</v>
      </c>
      <c r="D705" s="14" t="str">
        <f t="shared" si="10"/>
        <v>Error?</v>
      </c>
    </row>
    <row r="706" spans="1:4" x14ac:dyDescent="0.2">
      <c r="A706" s="55">
        <v>645</v>
      </c>
      <c r="B706" s="1232">
        <f>'Expenditures 15-22'!C16</f>
        <v>67769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222682</v>
      </c>
      <c r="D717" s="14" t="str">
        <f t="shared" si="10"/>
        <v>Error?</v>
      </c>
    </row>
    <row r="718" spans="1:4" x14ac:dyDescent="0.2">
      <c r="A718" s="55">
        <v>657</v>
      </c>
      <c r="B718" s="1232">
        <f>'Expenditures 15-22'!C14</f>
        <v>263232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5524271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153949</v>
      </c>
      <c r="D722" s="14" t="str">
        <f t="shared" si="10"/>
        <v>Error?</v>
      </c>
    </row>
    <row r="723" spans="1:4" x14ac:dyDescent="0.2">
      <c r="A723" s="55">
        <v>662</v>
      </c>
      <c r="B723" s="1232">
        <f>'Expenditures 15-22'!C38</f>
        <v>64671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218620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138054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138054</v>
      </c>
      <c r="C731" s="14" t="s">
        <v>672</v>
      </c>
      <c r="D731" s="14" t="str">
        <f t="shared" si="10"/>
        <v>Error?</v>
      </c>
    </row>
    <row r="732" spans="1:4" x14ac:dyDescent="0.2">
      <c r="A732" s="55">
        <v>671</v>
      </c>
      <c r="B732" s="1232">
        <f>'Expenditures 15-22'!C49</f>
        <v>3550</v>
      </c>
      <c r="D732" s="14" t="str">
        <f t="shared" si="10"/>
        <v>Error?</v>
      </c>
    </row>
    <row r="733" spans="1:4" x14ac:dyDescent="0.2">
      <c r="A733" s="55">
        <v>672</v>
      </c>
      <c r="B733" s="1232">
        <f>'Expenditures 15-22'!C50</f>
        <v>115830</v>
      </c>
      <c r="D733" s="14" t="str">
        <f t="shared" si="10"/>
        <v>Error?</v>
      </c>
    </row>
    <row r="734" spans="1:4" x14ac:dyDescent="0.2">
      <c r="A734" s="55">
        <v>673</v>
      </c>
      <c r="B734" s="1232">
        <f>'Expenditures 15-22'!C53</f>
        <v>119380</v>
      </c>
      <c r="C734" s="14" t="s">
        <v>672</v>
      </c>
      <c r="D734" s="14" t="str">
        <f t="shared" si="10"/>
        <v>Error?</v>
      </c>
    </row>
    <row r="735" spans="1:4" x14ac:dyDescent="0.2">
      <c r="A735" s="55">
        <v>674</v>
      </c>
      <c r="B735" s="1232">
        <f>'Expenditures 15-22'!C55</f>
        <v>566370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566370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130299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168623</v>
      </c>
      <c r="D742" s="14" t="str">
        <f t="shared" si="10"/>
        <v>Error?</v>
      </c>
    </row>
    <row r="743" spans="1:4" x14ac:dyDescent="0.2">
      <c r="A743" s="55">
        <v>682</v>
      </c>
      <c r="B743" s="1232">
        <f>'Expenditures 15-22'!C64</f>
        <v>41485</v>
      </c>
      <c r="D743" s="14" t="str">
        <f t="shared" si="10"/>
        <v>Error?</v>
      </c>
    </row>
    <row r="744" spans="1:4" x14ac:dyDescent="0.2">
      <c r="A744" s="83">
        <v>683</v>
      </c>
      <c r="D744" s="14" t="str">
        <f t="shared" si="10"/>
        <v>OK</v>
      </c>
    </row>
    <row r="745" spans="1:4" x14ac:dyDescent="0.2">
      <c r="A745" s="55">
        <v>684</v>
      </c>
      <c r="B745" s="1232">
        <f>'Expenditures 15-22'!C65</f>
        <v>340407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1382831</v>
      </c>
      <c r="C755" s="14" t="s">
        <v>672</v>
      </c>
      <c r="D755" s="14" t="str">
        <f t="shared" si="10"/>
        <v>Error?</v>
      </c>
    </row>
    <row r="756" spans="1:4" x14ac:dyDescent="0.2">
      <c r="A756" s="55">
        <v>695</v>
      </c>
      <c r="B756" s="1232">
        <f>'Expenditures 15-22'!C75</f>
        <v>157906</v>
      </c>
      <c r="D756" s="14" t="str">
        <f t="shared" si="10"/>
        <v>Error?</v>
      </c>
    </row>
    <row r="757" spans="1:4" x14ac:dyDescent="0.2">
      <c r="A757" s="55">
        <v>696</v>
      </c>
      <c r="B757" s="1232">
        <f>'Expenditures 15-22'!C114</f>
        <v>7065008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938381</v>
      </c>
      <c r="D763" s="14" t="str">
        <f t="shared" si="10"/>
        <v>Error?</v>
      </c>
    </row>
    <row r="764" spans="1:4" x14ac:dyDescent="0.2">
      <c r="A764" s="55">
        <v>703</v>
      </c>
      <c r="B764" s="1232">
        <f>'Expenditures 15-22'!D16</f>
        <v>12140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48667</v>
      </c>
      <c r="D775" s="14" t="str">
        <f t="shared" si="11"/>
        <v>Error?</v>
      </c>
    </row>
    <row r="776" spans="1:4" x14ac:dyDescent="0.2">
      <c r="A776" s="55">
        <v>715</v>
      </c>
      <c r="B776" s="1232">
        <f>'Expenditures 15-22'!D14</f>
        <v>30181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1140574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36813</v>
      </c>
      <c r="D780" s="14" t="str">
        <f t="shared" si="11"/>
        <v>Error?</v>
      </c>
    </row>
    <row r="781" spans="1:4" x14ac:dyDescent="0.2">
      <c r="A781" s="55">
        <v>720</v>
      </c>
      <c r="B781" s="1232">
        <f>'Expenditures 15-22'!D38</f>
        <v>11860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48673</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29909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29909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21168</v>
      </c>
      <c r="D791" s="14" t="str">
        <f t="shared" si="11"/>
        <v>Error?</v>
      </c>
    </row>
    <row r="792" spans="1:4" x14ac:dyDescent="0.2">
      <c r="A792" s="55">
        <v>731</v>
      </c>
      <c r="B792" s="1232">
        <f>'Expenditures 15-22'!D53</f>
        <v>21168</v>
      </c>
      <c r="C792" s="14" t="s">
        <v>672</v>
      </c>
      <c r="D792" s="14" t="str">
        <f t="shared" si="11"/>
        <v>Error?</v>
      </c>
    </row>
    <row r="793" spans="1:4" x14ac:dyDescent="0.2">
      <c r="A793" s="55">
        <v>732</v>
      </c>
      <c r="B793" s="1232">
        <f>'Expenditures 15-22'!D55</f>
        <v>117811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117811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19856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30790</v>
      </c>
      <c r="D800" s="14" t="str">
        <f t="shared" si="11"/>
        <v>Error?</v>
      </c>
    </row>
    <row r="801" spans="1:4" x14ac:dyDescent="0.2">
      <c r="A801" s="55">
        <v>740</v>
      </c>
      <c r="B801" s="1232">
        <f>'Expenditures 15-22'!D64</f>
        <v>3402</v>
      </c>
      <c r="D801" s="14" t="str">
        <f t="shared" si="11"/>
        <v>Error?</v>
      </c>
    </row>
    <row r="802" spans="1:4" x14ac:dyDescent="0.2">
      <c r="A802" s="83">
        <v>741</v>
      </c>
      <c r="D802" s="14" t="str">
        <f t="shared" si="11"/>
        <v>OK</v>
      </c>
    </row>
    <row r="803" spans="1:4" x14ac:dyDescent="0.2">
      <c r="A803" s="55">
        <v>742</v>
      </c>
      <c r="B803" s="1232">
        <f>'Expenditures 15-22'!D65</f>
        <v>54048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271609</v>
      </c>
      <c r="C813" s="14" t="s">
        <v>672</v>
      </c>
      <c r="D813" s="14" t="str">
        <f t="shared" si="11"/>
        <v>Error?</v>
      </c>
    </row>
    <row r="814" spans="1:4" x14ac:dyDescent="0.2">
      <c r="A814" s="55">
        <v>753</v>
      </c>
      <c r="B814" s="1232">
        <f>'Expenditures 15-22'!D75</f>
        <v>11372</v>
      </c>
      <c r="D814" s="14" t="str">
        <f t="shared" si="11"/>
        <v>Error?</v>
      </c>
    </row>
    <row r="815" spans="1:4" x14ac:dyDescent="0.2">
      <c r="A815" s="55">
        <v>754</v>
      </c>
      <c r="B815" s="1232">
        <f>'Expenditures 15-22'!D114</f>
        <v>1423555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9201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1901</v>
      </c>
      <c r="D833" s="14" t="str">
        <f t="shared" si="12"/>
        <v>Error?</v>
      </c>
    </row>
    <row r="834" spans="1:4" x14ac:dyDescent="0.2">
      <c r="A834" s="55">
        <v>773</v>
      </c>
      <c r="B834" s="1232">
        <f>'Expenditures 15-22'!E14</f>
        <v>30260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66755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632</v>
      </c>
      <c r="D838" s="14" t="str">
        <f t="shared" si="12"/>
        <v>Error?</v>
      </c>
    </row>
    <row r="839" spans="1:4" x14ac:dyDescent="0.2">
      <c r="A839" s="55">
        <v>778</v>
      </c>
      <c r="B839" s="1232">
        <f>'Expenditures 15-22'!E38</f>
        <v>873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1505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19209</v>
      </c>
      <c r="D848" s="14" t="str">
        <f t="shared" si="12"/>
        <v>Error?</v>
      </c>
    </row>
    <row r="849" spans="1:4" x14ac:dyDescent="0.2">
      <c r="A849" s="55">
        <v>788</v>
      </c>
      <c r="B849" s="1232">
        <f>'Expenditures 15-22'!E50</f>
        <v>3848</v>
      </c>
      <c r="D849" s="14" t="str">
        <f t="shared" si="12"/>
        <v>Error?</v>
      </c>
    </row>
    <row r="850" spans="1:4" x14ac:dyDescent="0.2">
      <c r="A850" s="55">
        <v>789</v>
      </c>
      <c r="B850" s="1232">
        <f>'Expenditures 15-22'!E53</f>
        <v>23057</v>
      </c>
      <c r="C850" s="14" t="s">
        <v>672</v>
      </c>
      <c r="D850" s="14" t="str">
        <f t="shared" si="12"/>
        <v>Error?</v>
      </c>
    </row>
    <row r="851" spans="1:4" x14ac:dyDescent="0.2">
      <c r="A851" s="55">
        <v>790</v>
      </c>
      <c r="B851" s="1232">
        <f>'Expenditures 15-22'!E55</f>
        <v>9894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9894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45570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9179</v>
      </c>
      <c r="D858" s="14" t="str">
        <f t="shared" si="12"/>
        <v>Error?</v>
      </c>
    </row>
    <row r="859" spans="1:4" x14ac:dyDescent="0.2">
      <c r="A859" s="55">
        <v>798</v>
      </c>
      <c r="B859" s="1232">
        <f>'Expenditures 15-22'!E64</f>
        <v>5322</v>
      </c>
      <c r="D859" s="14" t="str">
        <f t="shared" si="12"/>
        <v>Error?</v>
      </c>
    </row>
    <row r="860" spans="1:4" x14ac:dyDescent="0.2">
      <c r="A860" s="83">
        <v>799</v>
      </c>
      <c r="D860" s="14" t="str">
        <f t="shared" si="12"/>
        <v>OK</v>
      </c>
    </row>
    <row r="861" spans="1:4" x14ac:dyDescent="0.2">
      <c r="A861" s="55">
        <v>800</v>
      </c>
      <c r="B861" s="1232">
        <f>'Expenditures 15-22'!E65</f>
        <v>60071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94527</v>
      </c>
      <c r="C871" s="14" t="s">
        <v>672</v>
      </c>
      <c r="D871" s="14" t="str">
        <f t="shared" si="12"/>
        <v>Error?</v>
      </c>
    </row>
    <row r="872" spans="1:4" x14ac:dyDescent="0.2">
      <c r="A872" s="55">
        <v>811</v>
      </c>
      <c r="B872" s="1232">
        <f>'Expenditures 15-22'!E75</f>
        <v>34642</v>
      </c>
      <c r="D872" s="14" t="str">
        <f t="shared" si="12"/>
        <v>Error?</v>
      </c>
    </row>
    <row r="873" spans="1:4" x14ac:dyDescent="0.2">
      <c r="A873" s="55">
        <v>812</v>
      </c>
      <c r="B873" s="1232">
        <f>'Expenditures 15-22'!E114</f>
        <v>195924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119813</v>
      </c>
      <c r="D879" s="14" t="str">
        <f t="shared" si="12"/>
        <v>Error?</v>
      </c>
    </row>
    <row r="880" spans="1:4" x14ac:dyDescent="0.2">
      <c r="A880" s="55">
        <v>819</v>
      </c>
      <c r="B880" s="1232">
        <f>'Expenditures 15-22'!F16</f>
        <v>201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8331</v>
      </c>
      <c r="D891" s="14" t="str">
        <f t="shared" si="12"/>
        <v>Error?</v>
      </c>
    </row>
    <row r="892" spans="1:4" x14ac:dyDescent="0.2">
      <c r="A892" s="55">
        <v>831</v>
      </c>
      <c r="B892" s="1232">
        <f>'Expenditures 15-22'!F14</f>
        <v>12814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149260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3459</v>
      </c>
      <c r="D896" s="14" t="str">
        <f t="shared" si="13"/>
        <v>Error?</v>
      </c>
    </row>
    <row r="897" spans="1:4" x14ac:dyDescent="0.2">
      <c r="A897" s="55">
        <v>836</v>
      </c>
      <c r="B897" s="1232">
        <f>'Expenditures 15-22'!F38</f>
        <v>2991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6450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7047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7047</v>
      </c>
      <c r="C905" s="14" t="s">
        <v>672</v>
      </c>
      <c r="D905" s="14" t="str">
        <f t="shared" si="13"/>
        <v>Error?</v>
      </c>
    </row>
    <row r="906" spans="1:4" x14ac:dyDescent="0.2">
      <c r="A906" s="55">
        <v>845</v>
      </c>
      <c r="B906" s="1232">
        <f>'Expenditures 15-22'!F49</f>
        <v>148</v>
      </c>
      <c r="D906" s="14" t="str">
        <f t="shared" si="13"/>
        <v>Error?</v>
      </c>
    </row>
    <row r="907" spans="1:4" x14ac:dyDescent="0.2">
      <c r="A907" s="55">
        <v>846</v>
      </c>
      <c r="B907" s="1232">
        <f>'Expenditures 15-22'!F50</f>
        <v>635</v>
      </c>
      <c r="D907" s="14" t="str">
        <f t="shared" si="13"/>
        <v>Error?</v>
      </c>
    </row>
    <row r="908" spans="1:4" x14ac:dyDescent="0.2">
      <c r="A908" s="55">
        <v>847</v>
      </c>
      <c r="B908" s="1232">
        <f>'Expenditures 15-22'!F53</f>
        <v>783</v>
      </c>
      <c r="C908" s="14" t="s">
        <v>672</v>
      </c>
      <c r="D908" s="14" t="str">
        <f t="shared" si="13"/>
        <v>Error?</v>
      </c>
    </row>
    <row r="909" spans="1:4" x14ac:dyDescent="0.2">
      <c r="A909" s="55">
        <v>848</v>
      </c>
      <c r="B909" s="1232">
        <f>'Expenditures 15-22'!F55</f>
        <v>7376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7376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18265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307277</v>
      </c>
      <c r="D916" s="14" t="str">
        <f t="shared" si="13"/>
        <v>Error?</v>
      </c>
    </row>
    <row r="917" spans="1:4" x14ac:dyDescent="0.2">
      <c r="A917" s="55">
        <v>856</v>
      </c>
      <c r="B917" s="1232">
        <f>'Expenditures 15-22'!F64</f>
        <v>44088</v>
      </c>
      <c r="D917" s="14" t="str">
        <f t="shared" si="13"/>
        <v>Error?</v>
      </c>
    </row>
    <row r="918" spans="1:4" x14ac:dyDescent="0.2">
      <c r="A918" s="83">
        <v>857</v>
      </c>
      <c r="D918" s="14" t="str">
        <f t="shared" si="13"/>
        <v>OK</v>
      </c>
    </row>
    <row r="919" spans="1:4" x14ac:dyDescent="0.2">
      <c r="A919" s="55">
        <v>858</v>
      </c>
      <c r="B919" s="1232">
        <f>'Expenditures 15-22'!F65</f>
        <v>369630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391286</v>
      </c>
      <c r="C929" s="14" t="s">
        <v>672</v>
      </c>
      <c r="D929" s="14" t="str">
        <f t="shared" si="13"/>
        <v>Error?</v>
      </c>
    </row>
    <row r="930" spans="1:4" x14ac:dyDescent="0.2">
      <c r="A930" s="55">
        <v>869</v>
      </c>
      <c r="B930" s="1232">
        <f>'Expenditures 15-22'!F75</f>
        <v>11332</v>
      </c>
      <c r="D930" s="14" t="str">
        <f t="shared" si="13"/>
        <v>Error?</v>
      </c>
    </row>
    <row r="931" spans="1:4" x14ac:dyDescent="0.2">
      <c r="A931" s="55">
        <v>870</v>
      </c>
      <c r="B931" s="1232">
        <f>'Expenditures 15-22'!F114</f>
        <v>551878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1658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12564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862</v>
      </c>
      <c r="D965" s="14" t="str">
        <f t="shared" si="14"/>
        <v>Error?</v>
      </c>
    </row>
    <row r="966" spans="1:4" x14ac:dyDescent="0.2">
      <c r="A966" s="55">
        <v>905</v>
      </c>
      <c r="B966" s="1232">
        <f>'Expenditures 15-22'!G53</f>
        <v>862</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9404</v>
      </c>
      <c r="D974" s="14" t="str">
        <f t="shared" si="14"/>
        <v>Error?</v>
      </c>
    </row>
    <row r="975" spans="1:4" x14ac:dyDescent="0.2">
      <c r="A975" s="55">
        <v>914</v>
      </c>
      <c r="B975" s="1232">
        <f>'Expenditures 15-22'!G64</f>
        <v>3471</v>
      </c>
      <c r="D975" s="14" t="str">
        <f t="shared" si="14"/>
        <v>Error?</v>
      </c>
    </row>
    <row r="976" spans="1:4" x14ac:dyDescent="0.2">
      <c r="A976" s="83">
        <v>915</v>
      </c>
      <c r="D976" s="14" t="str">
        <f t="shared" si="14"/>
        <v>OK</v>
      </c>
    </row>
    <row r="977" spans="1:4" x14ac:dyDescent="0.2">
      <c r="A977" s="55">
        <v>916</v>
      </c>
      <c r="B977" s="1232">
        <f>'Expenditures 15-22'!G65</f>
        <v>12875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13737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26301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8367</v>
      </c>
      <c r="C995" s="81"/>
      <c r="D995" s="14" t="str">
        <f t="shared" si="14"/>
        <v>Error?</v>
      </c>
    </row>
    <row r="996" spans="1:4" x14ac:dyDescent="0.2">
      <c r="A996" s="55">
        <v>935</v>
      </c>
      <c r="B996" s="1232">
        <f>'Expenditures 15-22'!H16</f>
        <v>1560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15067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24994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179</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179</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10204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10204</v>
      </c>
      <c r="C1021" s="14" t="s">
        <v>672</v>
      </c>
      <c r="D1021" s="14" t="str">
        <f t="shared" si="14"/>
        <v>Error?</v>
      </c>
    </row>
    <row r="1022" spans="1:4" x14ac:dyDescent="0.2">
      <c r="A1022" s="55">
        <v>961</v>
      </c>
      <c r="B1022" s="1232">
        <f>'Expenditures 15-22'!H49</f>
        <v>8005</v>
      </c>
      <c r="D1022" s="14" t="str">
        <f t="shared" si="14"/>
        <v>Error?</v>
      </c>
    </row>
    <row r="1023" spans="1:4" x14ac:dyDescent="0.2">
      <c r="A1023" s="55">
        <v>962</v>
      </c>
      <c r="B1023" s="1232">
        <f>'Expenditures 15-22'!H50</f>
        <v>1968</v>
      </c>
      <c r="D1023" s="14" t="str">
        <f t="shared" ref="D1023:D1086" si="15">IF(ISBLANK(B1023),"OK",IF(A1023-B1023=0,"OK","Error?"))</f>
        <v>Error?</v>
      </c>
    </row>
    <row r="1024" spans="1:4" x14ac:dyDescent="0.2">
      <c r="A1024" s="55">
        <v>963</v>
      </c>
      <c r="B1024" s="1232">
        <f>'Expenditures 15-22'!H53</f>
        <v>9973</v>
      </c>
      <c r="C1024" s="14" t="s">
        <v>672</v>
      </c>
      <c r="D1024" s="14" t="str">
        <f t="shared" si="15"/>
        <v>Error?</v>
      </c>
    </row>
    <row r="1025" spans="1:4" x14ac:dyDescent="0.2">
      <c r="A1025" s="55">
        <v>964</v>
      </c>
      <c r="B1025" s="1232">
        <f>'Expenditures 15-22'!H55</f>
        <v>3519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3519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2595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1339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3934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27809</v>
      </c>
      <c r="C1045" s="14" t="s">
        <v>672</v>
      </c>
      <c r="D1045" s="14" t="str">
        <f t="shared" si="15"/>
        <v>Error?</v>
      </c>
    </row>
    <row r="1046" spans="1:4" x14ac:dyDescent="0.2">
      <c r="A1046" s="55">
        <v>985</v>
      </c>
      <c r="B1046" s="1232">
        <f>'Expenditures 15-22'!H75</f>
        <v>2352</v>
      </c>
      <c r="D1046" s="14" t="str">
        <f t="shared" si="15"/>
        <v>Error?</v>
      </c>
    </row>
    <row r="1047" spans="1:4" x14ac:dyDescent="0.2">
      <c r="A1047" s="55">
        <v>986</v>
      </c>
      <c r="B1047" s="1232">
        <f>'Expenditures 15-22'!H102</f>
        <v>493341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548496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5504795</v>
      </c>
      <c r="C1093" s="14" t="s">
        <v>672</v>
      </c>
      <c r="D1093" s="14" t="str">
        <f t="shared" si="16"/>
        <v>Error?</v>
      </c>
    </row>
    <row r="1094" spans="1:4" x14ac:dyDescent="0.2">
      <c r="A1094" s="55">
        <v>1033</v>
      </c>
      <c r="B1094" s="1232">
        <f>'Expenditures 15-22'!K16</f>
        <v>81670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283731</v>
      </c>
      <c r="C1105" s="14" t="s">
        <v>672</v>
      </c>
      <c r="D1105" s="14" t="str">
        <f t="shared" si="16"/>
        <v>Error?</v>
      </c>
    </row>
    <row r="1106" spans="1:4" x14ac:dyDescent="0.2">
      <c r="A1106" s="55">
        <v>1045</v>
      </c>
      <c r="B1106" s="1232">
        <f>'Expenditures 15-22'!K14</f>
        <v>351554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6964131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195032</v>
      </c>
      <c r="C1110" s="14" t="s">
        <v>672</v>
      </c>
      <c r="D1110" s="14" t="str">
        <f t="shared" si="16"/>
        <v>Error?</v>
      </c>
    </row>
    <row r="1111" spans="1:4" x14ac:dyDescent="0.2">
      <c r="A1111" s="55">
        <v>1050</v>
      </c>
      <c r="B1111" s="1232">
        <f>'Expenditures 15-22'!K38</f>
        <v>80395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275427</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185214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185214</v>
      </c>
      <c r="C1119" s="14" t="s">
        <v>672</v>
      </c>
      <c r="D1119" s="14" t="str">
        <f t="shared" si="16"/>
        <v>Error?</v>
      </c>
    </row>
    <row r="1120" spans="1:4" x14ac:dyDescent="0.2">
      <c r="A1120" s="55">
        <v>1059</v>
      </c>
      <c r="B1120" s="1232">
        <f>'Expenditures 15-22'!K49</f>
        <v>30912</v>
      </c>
      <c r="C1120" s="14" t="s">
        <v>672</v>
      </c>
      <c r="D1120" s="14" t="str">
        <f t="shared" si="16"/>
        <v>Error?</v>
      </c>
    </row>
    <row r="1121" spans="1:4" x14ac:dyDescent="0.2">
      <c r="A1121" s="55">
        <v>1060</v>
      </c>
      <c r="B1121" s="1232">
        <f>'Expenditures 15-22'!K50</f>
        <v>144311</v>
      </c>
      <c r="C1121" s="14" t="s">
        <v>672</v>
      </c>
      <c r="D1121" s="14" t="str">
        <f t="shared" si="16"/>
        <v>Error?</v>
      </c>
    </row>
    <row r="1122" spans="1:4" x14ac:dyDescent="0.2">
      <c r="A1122" s="55">
        <v>1061</v>
      </c>
      <c r="B1122" s="1232">
        <f>'Expenditures 15-22'!K53</f>
        <v>175223</v>
      </c>
      <c r="C1122" s="14" t="s">
        <v>672</v>
      </c>
      <c r="D1122" s="14" t="str">
        <f t="shared" si="16"/>
        <v>Error?</v>
      </c>
    </row>
    <row r="1123" spans="1:4" x14ac:dyDescent="0.2">
      <c r="A1123" s="55">
        <v>1062</v>
      </c>
      <c r="B1123" s="1232">
        <f>'Expenditures 15-22'!K55</f>
        <v>704970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704970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216585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529877</v>
      </c>
      <c r="C1130" s="14" t="s">
        <v>672</v>
      </c>
      <c r="D1130" s="14" t="str">
        <f t="shared" si="16"/>
        <v>Error?</v>
      </c>
    </row>
    <row r="1131" spans="1:4" x14ac:dyDescent="0.2">
      <c r="A1131" s="55">
        <v>1070</v>
      </c>
      <c r="B1131" s="1232">
        <f>'Expenditures 15-22'!K64</f>
        <v>97768</v>
      </c>
      <c r="C1131" s="14" t="s">
        <v>672</v>
      </c>
      <c r="D1131" s="14" t="str">
        <f t="shared" si="16"/>
        <v>Error?</v>
      </c>
    </row>
    <row r="1132" spans="1:4" x14ac:dyDescent="0.2">
      <c r="A1132" s="83">
        <v>1071</v>
      </c>
      <c r="D1132" s="14" t="str">
        <f t="shared" si="16"/>
        <v>OK</v>
      </c>
    </row>
    <row r="1133" spans="1:4" x14ac:dyDescent="0.2">
      <c r="A1133" s="55">
        <v>1072</v>
      </c>
      <c r="B1133" s="1232">
        <f>'Expenditures 15-22'!K65</f>
        <v>844230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2185064</v>
      </c>
      <c r="C1143" s="14" t="s">
        <v>672</v>
      </c>
      <c r="D1143" s="14" t="str">
        <f t="shared" si="16"/>
        <v>Error?</v>
      </c>
    </row>
    <row r="1144" spans="1:4" x14ac:dyDescent="0.2">
      <c r="A1144" s="55">
        <v>1083</v>
      </c>
      <c r="B1144" s="1232">
        <f>'Expenditures 15-22'!K75</f>
        <v>217604</v>
      </c>
      <c r="C1144" s="14" t="s">
        <v>672</v>
      </c>
      <c r="D1144" s="14" t="str">
        <f t="shared" si="16"/>
        <v>Error?</v>
      </c>
    </row>
    <row r="1145" spans="1:4" x14ac:dyDescent="0.2">
      <c r="A1145" s="55">
        <v>1084</v>
      </c>
      <c r="B1145" s="1232">
        <f>'Expenditures 15-22'!K102</f>
        <v>493341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9860140</v>
      </c>
      <c r="C1152" s="14" t="s">
        <v>672</v>
      </c>
      <c r="D1152" s="14" t="str">
        <f t="shared" si="17"/>
        <v>Error?</v>
      </c>
    </row>
    <row r="1153" spans="1:4" x14ac:dyDescent="0.2">
      <c r="A1153" s="55">
        <v>1092</v>
      </c>
      <c r="B1153" s="1232">
        <f>'Expenditures 15-22'!K115</f>
        <v>17290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409542</v>
      </c>
      <c r="D1221" s="14" t="str">
        <f t="shared" si="18"/>
        <v>Error?</v>
      </c>
    </row>
    <row r="1222" spans="1:4" x14ac:dyDescent="0.2">
      <c r="A1222" s="83">
        <v>1161</v>
      </c>
      <c r="D1222" s="14" t="str">
        <f t="shared" si="18"/>
        <v>OK</v>
      </c>
    </row>
    <row r="1223" spans="1:4" x14ac:dyDescent="0.2">
      <c r="A1223" s="55">
        <v>1162</v>
      </c>
      <c r="B1223" s="1232">
        <f>'Expenditures 15-22'!C127</f>
        <v>409542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409542</v>
      </c>
      <c r="C1225" s="14" t="s">
        <v>672</v>
      </c>
      <c r="D1225" s="14" t="str">
        <f t="shared" si="18"/>
        <v>Error?</v>
      </c>
    </row>
    <row r="1226" spans="1:4" x14ac:dyDescent="0.2">
      <c r="A1226" s="55">
        <v>1165</v>
      </c>
      <c r="B1226" s="1232">
        <f>'Expenditures 15-22'!C150</f>
        <v>409542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68775</v>
      </c>
      <c r="D1229" s="14" t="str">
        <f t="shared" si="18"/>
        <v>Error?</v>
      </c>
    </row>
    <row r="1230" spans="1:4" x14ac:dyDescent="0.2">
      <c r="A1230" s="83">
        <v>1169</v>
      </c>
      <c r="D1230" s="14" t="str">
        <f t="shared" si="18"/>
        <v>OK</v>
      </c>
    </row>
    <row r="1231" spans="1:4" x14ac:dyDescent="0.2">
      <c r="A1231" s="55">
        <v>1170</v>
      </c>
      <c r="B1231" s="1232">
        <f>'Expenditures 15-22'!D127</f>
        <v>68775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68775</v>
      </c>
      <c r="C1233" s="14" t="s">
        <v>672</v>
      </c>
      <c r="D1233" s="14" t="str">
        <f t="shared" si="18"/>
        <v>Error?</v>
      </c>
    </row>
    <row r="1234" spans="1:4" x14ac:dyDescent="0.2">
      <c r="A1234" s="55">
        <v>1173</v>
      </c>
      <c r="B1234" s="1232">
        <f>'Expenditures 15-22'!D150</f>
        <v>68775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358954</v>
      </c>
      <c r="D1237" s="14" t="str">
        <f t="shared" si="18"/>
        <v>Error?</v>
      </c>
    </row>
    <row r="1238" spans="1:4" x14ac:dyDescent="0.2">
      <c r="A1238" s="83">
        <v>1177</v>
      </c>
      <c r="D1238" s="14" t="str">
        <f t="shared" si="18"/>
        <v>OK</v>
      </c>
    </row>
    <row r="1239" spans="1:4" x14ac:dyDescent="0.2">
      <c r="A1239" s="55">
        <v>1178</v>
      </c>
      <c r="B1239" s="1232">
        <f>'Expenditures 15-22'!E127</f>
        <v>358954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358954</v>
      </c>
      <c r="C1241" s="14" t="s">
        <v>672</v>
      </c>
      <c r="D1241" s="14" t="str">
        <f t="shared" si="18"/>
        <v>Error?</v>
      </c>
    </row>
    <row r="1242" spans="1:4" x14ac:dyDescent="0.2">
      <c r="A1242" s="55">
        <v>1181</v>
      </c>
      <c r="B1242" s="1232">
        <f>'Expenditures 15-22'!E150</f>
        <v>358954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354792</v>
      </c>
      <c r="D1245" s="14" t="str">
        <f t="shared" si="18"/>
        <v>Error?</v>
      </c>
    </row>
    <row r="1246" spans="1:4" x14ac:dyDescent="0.2">
      <c r="A1246" s="83">
        <v>1185</v>
      </c>
      <c r="D1246" s="14" t="str">
        <f t="shared" si="18"/>
        <v>OK</v>
      </c>
    </row>
    <row r="1247" spans="1:4" x14ac:dyDescent="0.2">
      <c r="A1247" s="55">
        <v>1186</v>
      </c>
      <c r="B1247" s="1232">
        <f>'Expenditures 15-22'!F127</f>
        <v>354792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354792</v>
      </c>
      <c r="C1249" s="14" t="s">
        <v>672</v>
      </c>
      <c r="D1249" s="14" t="str">
        <f t="shared" si="18"/>
        <v>Error?</v>
      </c>
    </row>
    <row r="1250" spans="1:4" x14ac:dyDescent="0.2">
      <c r="A1250" s="55">
        <v>1189</v>
      </c>
      <c r="B1250" s="1232">
        <f>'Expenditures 15-22'!F150</f>
        <v>354792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1113720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1113720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1113720</v>
      </c>
      <c r="C1258" s="14" t="s">
        <v>672</v>
      </c>
      <c r="D1258" s="14" t="str">
        <f t="shared" si="18"/>
        <v>Error?</v>
      </c>
    </row>
    <row r="1259" spans="1:4" x14ac:dyDescent="0.2">
      <c r="A1259" s="55">
        <v>1198</v>
      </c>
      <c r="B1259" s="1232">
        <f>'Expenditures 15-22'!G150</f>
        <v>1113720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5211</v>
      </c>
      <c r="D1262" s="14" t="str">
        <f t="shared" si="18"/>
        <v>Error?</v>
      </c>
    </row>
    <row r="1263" spans="1:4" x14ac:dyDescent="0.2">
      <c r="A1263" s="83">
        <v>1202</v>
      </c>
      <c r="D1263" s="14" t="str">
        <f t="shared" si="18"/>
        <v>OK</v>
      </c>
    </row>
    <row r="1264" spans="1:4" x14ac:dyDescent="0.2">
      <c r="A1264" s="55">
        <v>1203</v>
      </c>
      <c r="B1264" s="1232">
        <f>'Expenditures 15-22'!H127</f>
        <v>5211</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5211</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5211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2312360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2312360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2312360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2312360</v>
      </c>
      <c r="C1288" s="14" t="s">
        <v>672</v>
      </c>
      <c r="D1288" s="14" t="str">
        <f t="shared" si="19"/>
        <v>Error?</v>
      </c>
    </row>
    <row r="1289" spans="1:4" x14ac:dyDescent="0.2">
      <c r="A1289" s="55">
        <v>1228</v>
      </c>
      <c r="B1289" s="1232">
        <f>'Expenditures 15-22'!K151</f>
        <v>-794246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176881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750000</v>
      </c>
      <c r="D1315" s="14" t="str">
        <f t="shared" si="19"/>
        <v>Error?</v>
      </c>
    </row>
    <row r="1316" spans="1:4" x14ac:dyDescent="0.2">
      <c r="A1316" s="55">
        <v>1255</v>
      </c>
      <c r="B1316" s="1232">
        <f>'Expenditures 15-22'!H165</f>
        <v>261</v>
      </c>
      <c r="D1316" s="14" t="str">
        <f t="shared" si="19"/>
        <v>Error?</v>
      </c>
    </row>
    <row r="1317" spans="1:4" x14ac:dyDescent="0.2">
      <c r="A1317" s="55">
        <v>1256</v>
      </c>
      <c r="B1317" s="1232">
        <f>'Expenditures 15-22'!H166</f>
        <v>927142</v>
      </c>
      <c r="C1317" s="14" t="s">
        <v>672</v>
      </c>
      <c r="D1317" s="14" t="str">
        <f t="shared" si="19"/>
        <v>Error?</v>
      </c>
    </row>
    <row r="1318" spans="1:4" x14ac:dyDescent="0.2">
      <c r="A1318" s="55">
        <v>1257</v>
      </c>
      <c r="B1318" s="1232">
        <f>'Expenditures 15-22'!H168</f>
        <v>927142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176881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750000</v>
      </c>
      <c r="C1329" s="14" t="s">
        <v>672</v>
      </c>
      <c r="D1329" s="14" t="str">
        <f t="shared" si="19"/>
        <v>Error?</v>
      </c>
    </row>
    <row r="1330" spans="1:4" x14ac:dyDescent="0.2">
      <c r="A1330" s="55">
        <v>1269</v>
      </c>
      <c r="B1330" s="1232">
        <f>'Expenditures 15-22'!K165</f>
        <v>261</v>
      </c>
      <c r="C1330" s="14" t="s">
        <v>672</v>
      </c>
      <c r="D1330" s="14" t="str">
        <f t="shared" si="19"/>
        <v>Error?</v>
      </c>
    </row>
    <row r="1331" spans="1:4" x14ac:dyDescent="0.2">
      <c r="A1331" s="55">
        <v>1270</v>
      </c>
      <c r="B1331" s="1232">
        <f>'Expenditures 15-22'!K166</f>
        <v>927142</v>
      </c>
      <c r="C1331" s="14" t="s">
        <v>672</v>
      </c>
      <c r="D1331" s="14" t="str">
        <f t="shared" si="19"/>
        <v>Error?</v>
      </c>
    </row>
    <row r="1332" spans="1:4" x14ac:dyDescent="0.2">
      <c r="A1332" s="55">
        <v>1271</v>
      </c>
      <c r="B1332" s="1232">
        <f>'Expenditures 15-22'!K168</f>
        <v>927142</v>
      </c>
      <c r="C1332" s="14" t="s">
        <v>672</v>
      </c>
      <c r="D1332" s="14" t="str">
        <f t="shared" si="19"/>
        <v>Error?</v>
      </c>
    </row>
    <row r="1333" spans="1:4" x14ac:dyDescent="0.2">
      <c r="A1333" s="55">
        <v>1272</v>
      </c>
      <c r="B1333" s="1232">
        <f>'Expenditures 15-22'!K169</f>
        <v>7006</v>
      </c>
      <c r="C1333" s="14" t="s">
        <v>672</v>
      </c>
      <c r="D1333" s="14" t="str">
        <f t="shared" si="19"/>
        <v>Error?</v>
      </c>
    </row>
    <row r="1334" spans="1:4" x14ac:dyDescent="0.2">
      <c r="A1334" s="83">
        <v>1273</v>
      </c>
      <c r="D1334" s="14" t="str">
        <f t="shared" si="19"/>
        <v>OK</v>
      </c>
    </row>
    <row r="1335" spans="1:4" x14ac:dyDescent="0.2">
      <c r="A1335" s="55">
        <v>1274</v>
      </c>
      <c r="B1335" s="1232">
        <f>'Expenditures 15-22'!C176</f>
        <v>448768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448768</v>
      </c>
      <c r="C1339" s="14" t="s">
        <v>672</v>
      </c>
      <c r="D1339" s="14" t="str">
        <f t="shared" si="19"/>
        <v>Error?</v>
      </c>
    </row>
    <row r="1340" spans="1:4" x14ac:dyDescent="0.2">
      <c r="A1340" s="55">
        <v>1279</v>
      </c>
      <c r="B1340" s="1232">
        <f>'Expenditures 15-22'!C204</f>
        <v>448768</v>
      </c>
      <c r="C1340" s="14" t="s">
        <v>672</v>
      </c>
      <c r="D1340" s="14" t="str">
        <f t="shared" si="19"/>
        <v>Error?</v>
      </c>
    </row>
    <row r="1341" spans="1:4" x14ac:dyDescent="0.2">
      <c r="A1341" s="55">
        <v>1280</v>
      </c>
      <c r="B1341" s="1232">
        <f>'Expenditures 15-22'!D176</f>
        <v>37654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37654</v>
      </c>
      <c r="C1345" s="14" t="s">
        <v>672</v>
      </c>
      <c r="D1345" s="14" t="str">
        <f t="shared" si="20"/>
        <v>Error?</v>
      </c>
    </row>
    <row r="1346" spans="1:4" x14ac:dyDescent="0.2">
      <c r="A1346" s="55">
        <v>1285</v>
      </c>
      <c r="B1346" s="1232">
        <f>'Expenditures 15-22'!D204</f>
        <v>37654</v>
      </c>
      <c r="C1346" s="14" t="s">
        <v>672</v>
      </c>
      <c r="D1346" s="14" t="str">
        <f t="shared" si="20"/>
        <v>Error?</v>
      </c>
    </row>
    <row r="1347" spans="1:4" x14ac:dyDescent="0.2">
      <c r="A1347" s="55">
        <v>1286</v>
      </c>
      <c r="B1347" s="1232">
        <f>'Expenditures 15-22'!E176</f>
        <v>26248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26248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26248</v>
      </c>
      <c r="C1353" s="14" t="s">
        <v>672</v>
      </c>
      <c r="D1353" s="14" t="str">
        <f t="shared" si="20"/>
        <v>Error?</v>
      </c>
    </row>
    <row r="1354" spans="1:4" x14ac:dyDescent="0.2">
      <c r="A1354" s="55">
        <v>1293</v>
      </c>
      <c r="B1354" s="1232">
        <f>'Expenditures 15-22'!F176</f>
        <v>114537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114537</v>
      </c>
      <c r="C1358" s="14" t="s">
        <v>672</v>
      </c>
      <c r="D1358" s="14" t="str">
        <f t="shared" si="20"/>
        <v>Error?</v>
      </c>
    </row>
    <row r="1359" spans="1:4" x14ac:dyDescent="0.2">
      <c r="A1359" s="55">
        <v>1298</v>
      </c>
      <c r="B1359" s="1232">
        <f>'Expenditures 15-22'!F204</f>
        <v>114537</v>
      </c>
      <c r="C1359" s="14" t="s">
        <v>672</v>
      </c>
      <c r="D1359" s="14" t="str">
        <f t="shared" si="20"/>
        <v>Error?</v>
      </c>
    </row>
    <row r="1360" spans="1:4" x14ac:dyDescent="0.2">
      <c r="A1360" s="55">
        <v>1299</v>
      </c>
      <c r="B1360" s="1232">
        <f>'Expenditures 15-22'!G176</f>
        <v>114007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114007</v>
      </c>
      <c r="C1364" s="14" t="s">
        <v>672</v>
      </c>
      <c r="D1364" s="14" t="str">
        <f t="shared" si="20"/>
        <v>Error?</v>
      </c>
    </row>
    <row r="1365" spans="1:4" x14ac:dyDescent="0.2">
      <c r="A1365" s="55">
        <v>1304</v>
      </c>
      <c r="B1365" s="1232">
        <f>'Expenditures 15-22'!G204</f>
        <v>114007</v>
      </c>
      <c r="C1365" s="14" t="s">
        <v>672</v>
      </c>
      <c r="D1365" s="14" t="str">
        <f t="shared" si="20"/>
        <v>Error?</v>
      </c>
    </row>
    <row r="1366" spans="1:4" x14ac:dyDescent="0.2">
      <c r="A1366" s="55">
        <v>1305</v>
      </c>
      <c r="B1366" s="1232">
        <f>'Expenditures 15-22'!H176</f>
        <v>338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338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62302</v>
      </c>
      <c r="C1375" s="14" t="s">
        <v>672</v>
      </c>
      <c r="D1375" s="14" t="str">
        <f t="shared" si="20"/>
        <v>Error?</v>
      </c>
    </row>
    <row r="1376" spans="1:4" x14ac:dyDescent="0.2">
      <c r="A1376" s="55">
        <v>1315</v>
      </c>
      <c r="B1376" s="1232">
        <f>'Expenditures 15-22'!H204</f>
        <v>62640</v>
      </c>
      <c r="C1376" s="14" t="s">
        <v>672</v>
      </c>
      <c r="D1376" s="14" t="str">
        <f t="shared" si="20"/>
        <v>Error?</v>
      </c>
    </row>
    <row r="1377" spans="1:4" x14ac:dyDescent="0.2">
      <c r="A1377" s="55">
        <v>1316</v>
      </c>
      <c r="B1377" s="1232">
        <f>'Expenditures 15-22'!K176</f>
        <v>746427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746427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62302</v>
      </c>
      <c r="C1387" s="14" t="s">
        <v>672</v>
      </c>
      <c r="D1387" s="14" t="str">
        <f t="shared" si="20"/>
        <v>Error?</v>
      </c>
    </row>
    <row r="1388" spans="1:4" x14ac:dyDescent="0.2">
      <c r="A1388" s="55">
        <v>1327</v>
      </c>
      <c r="B1388" s="1232">
        <f>'Expenditures 15-22'!K204</f>
        <v>808729</v>
      </c>
      <c r="C1388" s="14" t="s">
        <v>672</v>
      </c>
      <c r="D1388" s="14" t="str">
        <f t="shared" si="20"/>
        <v>Error?</v>
      </c>
    </row>
    <row r="1389" spans="1:4" x14ac:dyDescent="0.2">
      <c r="A1389" s="55">
        <v>1328</v>
      </c>
      <c r="B1389" s="1232">
        <f>'Expenditures 15-22'!K205</f>
        <v>234760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983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3166</v>
      </c>
      <c r="D1407" s="14" t="str">
        <f t="shared" ref="D1407:D1470" si="21">IF(ISBLANK(B1407),"OK",IF(A1407-B1407=0,"OK","Error?"))</f>
        <v>Error?</v>
      </c>
    </row>
    <row r="1408" spans="1:4" x14ac:dyDescent="0.2">
      <c r="A1408" s="55">
        <v>1347</v>
      </c>
      <c r="B1408" s="1232">
        <f>'Expenditures 15-22'!D217</f>
        <v>10240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130971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2192</v>
      </c>
      <c r="D1412" s="14" t="str">
        <f t="shared" si="21"/>
        <v>Error?</v>
      </c>
    </row>
    <row r="1413" spans="1:4" x14ac:dyDescent="0.2">
      <c r="A1413" s="55">
        <v>1352</v>
      </c>
      <c r="B1413" s="1232">
        <f>'Expenditures 15-22'!D228</f>
        <v>6201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8393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5563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5563</v>
      </c>
      <c r="C1421" s="14" t="s">
        <v>672</v>
      </c>
      <c r="D1421" s="14" t="str">
        <f t="shared" si="21"/>
        <v>Error?</v>
      </c>
    </row>
    <row r="1422" spans="1:4" x14ac:dyDescent="0.2">
      <c r="A1422" s="55">
        <v>1361</v>
      </c>
      <c r="B1422" s="1232">
        <f>'Expenditures 15-22'!D239</f>
        <v>272</v>
      </c>
      <c r="D1422" s="14" t="str">
        <f t="shared" si="21"/>
        <v>Error?</v>
      </c>
    </row>
    <row r="1423" spans="1:4" x14ac:dyDescent="0.2">
      <c r="A1423" s="55">
        <v>1362</v>
      </c>
      <c r="B1423" s="1232">
        <f>'Expenditures 15-22'!D240</f>
        <v>1461</v>
      </c>
      <c r="D1423" s="14" t="str">
        <f t="shared" si="21"/>
        <v>Error?</v>
      </c>
    </row>
    <row r="1424" spans="1:4" x14ac:dyDescent="0.2">
      <c r="A1424" s="55">
        <v>1363</v>
      </c>
      <c r="B1424" s="1232">
        <f>'Expenditures 15-22'!D251</f>
        <v>1733</v>
      </c>
      <c r="C1424" s="14" t="s">
        <v>672</v>
      </c>
      <c r="D1424" s="14" t="str">
        <f t="shared" si="21"/>
        <v>Error?</v>
      </c>
    </row>
    <row r="1425" spans="1:4" x14ac:dyDescent="0.2">
      <c r="A1425" s="55">
        <v>1364</v>
      </c>
      <c r="B1425" s="1232">
        <f>'Expenditures 15-22'!D253</f>
        <v>27229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27229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15153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66620</v>
      </c>
      <c r="D1431" s="14" t="str">
        <f t="shared" si="21"/>
        <v>Error?</v>
      </c>
    </row>
    <row r="1432" spans="1:4" x14ac:dyDescent="0.2">
      <c r="A1432" s="55">
        <v>1371</v>
      </c>
      <c r="B1432" s="1232">
        <f>'Expenditures 15-22'!D261</f>
        <v>79667</v>
      </c>
      <c r="D1432" s="14" t="str">
        <f t="shared" si="21"/>
        <v>Error?</v>
      </c>
    </row>
    <row r="1433" spans="1:4" x14ac:dyDescent="0.2">
      <c r="A1433" s="55">
        <v>1372</v>
      </c>
      <c r="B1433" s="1232">
        <f>'Expenditures 15-22'!D262</f>
        <v>32888</v>
      </c>
      <c r="D1433" s="14" t="str">
        <f t="shared" si="21"/>
        <v>Error?</v>
      </c>
    </row>
    <row r="1434" spans="1:4" x14ac:dyDescent="0.2">
      <c r="A1434" s="55">
        <v>1373</v>
      </c>
      <c r="B1434" s="1232">
        <f>'Expenditures 15-22'!D263</f>
        <v>14069</v>
      </c>
      <c r="D1434" s="14" t="str">
        <f t="shared" si="21"/>
        <v>Error?</v>
      </c>
    </row>
    <row r="1435" spans="1:4" x14ac:dyDescent="0.2">
      <c r="A1435" s="83">
        <v>1374</v>
      </c>
      <c r="D1435" s="14" t="str">
        <f t="shared" si="21"/>
        <v>OK</v>
      </c>
    </row>
    <row r="1436" spans="1:4" x14ac:dyDescent="0.2">
      <c r="A1436" s="55">
        <v>1375</v>
      </c>
      <c r="B1436" s="1232">
        <f>'Expenditures 15-22'!D264</f>
        <v>208397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251315</v>
      </c>
      <c r="C1446" s="14" t="s">
        <v>672</v>
      </c>
      <c r="D1446" s="14" t="str">
        <f t="shared" si="21"/>
        <v>Error?</v>
      </c>
    </row>
    <row r="1447" spans="1:4" x14ac:dyDescent="0.2">
      <c r="A1447" s="55">
        <v>1386</v>
      </c>
      <c r="B1447" s="1232">
        <f>'Expenditures 15-22'!D274</f>
        <v>19784</v>
      </c>
      <c r="D1447" s="14" t="str">
        <f t="shared" si="21"/>
        <v>Error?</v>
      </c>
    </row>
    <row r="1448" spans="1:4" x14ac:dyDescent="0.2">
      <c r="A1448" s="55">
        <v>1387</v>
      </c>
      <c r="B1448" s="1232">
        <f>'Expenditures 15-22'!D288</f>
        <v>402070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983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3166</v>
      </c>
      <c r="C1471" s="14" t="s">
        <v>672</v>
      </c>
      <c r="D1471" s="14" t="str">
        <f t="shared" ref="D1471:D1534" si="22">IF(ISBLANK(B1471),"OK",IF(A1471-B1471=0,"OK","Error?"))</f>
        <v>Error?</v>
      </c>
    </row>
    <row r="1472" spans="1:4" x14ac:dyDescent="0.2">
      <c r="A1472" s="55">
        <v>1411</v>
      </c>
      <c r="B1472" s="1232">
        <f>'Expenditures 15-22'!K217</f>
        <v>10240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130971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2192</v>
      </c>
      <c r="C1476" s="14" t="s">
        <v>672</v>
      </c>
      <c r="D1476" s="14" t="str">
        <f t="shared" si="22"/>
        <v>Error?</v>
      </c>
    </row>
    <row r="1477" spans="1:4" x14ac:dyDescent="0.2">
      <c r="A1477" s="55">
        <v>1416</v>
      </c>
      <c r="B1477" s="1232">
        <f>'Expenditures 15-22'!K228</f>
        <v>6201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8393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5563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5563</v>
      </c>
      <c r="C1485" s="14" t="s">
        <v>672</v>
      </c>
      <c r="D1485" s="14" t="str">
        <f t="shared" si="22"/>
        <v>Error?</v>
      </c>
    </row>
    <row r="1486" spans="1:4" x14ac:dyDescent="0.2">
      <c r="A1486" s="55">
        <v>1425</v>
      </c>
      <c r="B1486" s="1232">
        <f>'Expenditures 15-22'!K239</f>
        <v>272</v>
      </c>
      <c r="C1486" s="14" t="s">
        <v>672</v>
      </c>
      <c r="D1486" s="14" t="str">
        <f t="shared" si="22"/>
        <v>Error?</v>
      </c>
    </row>
    <row r="1487" spans="1:4" x14ac:dyDescent="0.2">
      <c r="A1487" s="55">
        <v>1426</v>
      </c>
      <c r="B1487" s="1232">
        <f>'Expenditures 15-22'!K240</f>
        <v>1461</v>
      </c>
      <c r="C1487" s="14" t="s">
        <v>672</v>
      </c>
      <c r="D1487" s="14" t="str">
        <f t="shared" si="22"/>
        <v>Error?</v>
      </c>
    </row>
    <row r="1488" spans="1:4" x14ac:dyDescent="0.2">
      <c r="A1488" s="55">
        <v>1427</v>
      </c>
      <c r="B1488" s="1232">
        <f>'Expenditures 15-22'!K251</f>
        <v>1733</v>
      </c>
      <c r="C1488" s="14" t="s">
        <v>672</v>
      </c>
      <c r="D1488" s="14" t="str">
        <f t="shared" si="22"/>
        <v>Error?</v>
      </c>
    </row>
    <row r="1489" spans="1:4" x14ac:dyDescent="0.2">
      <c r="A1489" s="55">
        <v>1428</v>
      </c>
      <c r="B1489" s="1232">
        <f>'Expenditures 15-22'!K253</f>
        <v>27229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27229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15153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66620</v>
      </c>
      <c r="C1495" s="14" t="s">
        <v>672</v>
      </c>
      <c r="D1495" s="14" t="str">
        <f t="shared" si="22"/>
        <v>Error?</v>
      </c>
    </row>
    <row r="1496" spans="1:4" x14ac:dyDescent="0.2">
      <c r="A1496" s="55">
        <v>1435</v>
      </c>
      <c r="B1496" s="1232">
        <f>'Expenditures 15-22'!K261</f>
        <v>79667</v>
      </c>
      <c r="C1496" s="14" t="s">
        <v>672</v>
      </c>
      <c r="D1496" s="14" t="str">
        <f t="shared" si="22"/>
        <v>Error?</v>
      </c>
    </row>
    <row r="1497" spans="1:4" x14ac:dyDescent="0.2">
      <c r="A1497" s="55">
        <v>1436</v>
      </c>
      <c r="B1497" s="1232">
        <f>'Expenditures 15-22'!K262</f>
        <v>32888</v>
      </c>
      <c r="C1497" s="14" t="s">
        <v>672</v>
      </c>
      <c r="D1497" s="14" t="str">
        <f t="shared" si="22"/>
        <v>Error?</v>
      </c>
    </row>
    <row r="1498" spans="1:4" x14ac:dyDescent="0.2">
      <c r="A1498" s="55">
        <v>1437</v>
      </c>
      <c r="B1498" s="1232">
        <f>'Expenditures 15-22'!K263</f>
        <v>14069</v>
      </c>
      <c r="C1498" s="14" t="s">
        <v>672</v>
      </c>
      <c r="D1498" s="14" t="str">
        <f t="shared" si="22"/>
        <v>Error?</v>
      </c>
    </row>
    <row r="1499" spans="1:4" x14ac:dyDescent="0.2">
      <c r="A1499" s="83">
        <v>1438</v>
      </c>
      <c r="D1499" s="14" t="str">
        <f t="shared" si="22"/>
        <v>OK</v>
      </c>
    </row>
    <row r="1500" spans="1:4" x14ac:dyDescent="0.2">
      <c r="A1500" s="55">
        <v>1439</v>
      </c>
      <c r="B1500" s="1232">
        <f>'Expenditures 15-22'!K264</f>
        <v>208397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251315</v>
      </c>
      <c r="C1510" s="14" t="s">
        <v>672</v>
      </c>
      <c r="D1510" s="14" t="str">
        <f t="shared" si="22"/>
        <v>Error?</v>
      </c>
    </row>
    <row r="1511" spans="1:4" x14ac:dyDescent="0.2">
      <c r="A1511" s="55">
        <v>1450</v>
      </c>
      <c r="B1511" s="1232">
        <f>'Expenditures 15-22'!K274</f>
        <v>19784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402070</v>
      </c>
      <c r="C1517" s="14" t="s">
        <v>672</v>
      </c>
      <c r="D1517" s="14" t="str">
        <f t="shared" si="22"/>
        <v>Error?</v>
      </c>
    </row>
    <row r="1518" spans="1:4" x14ac:dyDescent="0.2">
      <c r="A1518" s="55">
        <v>1457</v>
      </c>
      <c r="B1518" s="1232">
        <f>'Expenditures 15-22'!K289</f>
        <v>-38625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2905605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2905605</v>
      </c>
      <c r="C1547" s="14" t="s">
        <v>672</v>
      </c>
      <c r="D1547" s="14" t="str">
        <f t="shared" si="23"/>
        <v>Error?</v>
      </c>
    </row>
    <row r="1548" spans="1:4" x14ac:dyDescent="0.2">
      <c r="A1548" s="55">
        <v>1487</v>
      </c>
      <c r="B1548" s="1232">
        <f>'Expenditures 15-22'!G305</f>
        <v>2905605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2905605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2905605</v>
      </c>
      <c r="C1559" s="14" t="s">
        <v>672</v>
      </c>
      <c r="D1559" s="14" t="str">
        <f t="shared" si="23"/>
        <v>Error?</v>
      </c>
    </row>
    <row r="1560" spans="1:4" x14ac:dyDescent="0.2">
      <c r="A1560" s="55">
        <v>1499</v>
      </c>
      <c r="B1560" s="1232">
        <f>'Expenditures 15-22'!K305</f>
        <v>2905605</v>
      </c>
      <c r="C1560" s="14" t="s">
        <v>672</v>
      </c>
      <c r="D1560" s="14" t="str">
        <f t="shared" si="23"/>
        <v>Error?</v>
      </c>
    </row>
    <row r="1561" spans="1:4" x14ac:dyDescent="0.2">
      <c r="A1561" s="55">
        <v>1500</v>
      </c>
      <c r="B1561" s="1232">
        <f>'Expenditures 15-22'!K306</f>
        <v>-2905582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5523753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5541043</v>
      </c>
      <c r="C1630" s="14" t="s">
        <v>672</v>
      </c>
      <c r="D1630" s="14" t="str">
        <f t="shared" si="24"/>
        <v>Error?</v>
      </c>
    </row>
    <row r="1631" spans="1:4" x14ac:dyDescent="0.2">
      <c r="A1631" s="55">
        <v>1570</v>
      </c>
      <c r="B1631" s="1232">
        <f>'Acct Summary 7-8'!D79</f>
        <v>2422388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1628142</v>
      </c>
      <c r="C1644" s="14" t="s">
        <v>672</v>
      </c>
      <c r="D1644" s="14" t="str">
        <f t="shared" si="24"/>
        <v>Error?</v>
      </c>
    </row>
    <row r="1645" spans="1:4" x14ac:dyDescent="0.2">
      <c r="A1645" s="55">
        <v>1584</v>
      </c>
      <c r="B1645" s="1232">
        <f>'Acct Summary 7-8'!E79</f>
        <v>310124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317130</v>
      </c>
      <c r="C1658" s="14" t="s">
        <v>672</v>
      </c>
      <c r="D1658" s="14" t="str">
        <f t="shared" si="24"/>
        <v>Error?</v>
      </c>
    </row>
    <row r="1659" spans="1:4" x14ac:dyDescent="0.2">
      <c r="A1659" s="55">
        <v>1598</v>
      </c>
      <c r="B1659" s="1232">
        <f>'Acct Summary 7-8'!F79</f>
        <v>1913001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2147761</v>
      </c>
      <c r="C1672" s="14" t="s">
        <v>672</v>
      </c>
      <c r="D1672" s="14" t="str">
        <f t="shared" si="25"/>
        <v>Error?</v>
      </c>
    </row>
    <row r="1673" spans="1:4" x14ac:dyDescent="0.2">
      <c r="A1673" s="55">
        <v>1612</v>
      </c>
      <c r="B1673" s="1232">
        <f>'Acct Summary 7-8'!G79</f>
        <v>731490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692865</v>
      </c>
      <c r="C1686" s="14" t="s">
        <v>672</v>
      </c>
      <c r="D1686" s="14" t="str">
        <f t="shared" si="25"/>
        <v>Error?</v>
      </c>
    </row>
    <row r="1687" spans="1:4" x14ac:dyDescent="0.2">
      <c r="A1687" s="55">
        <v>1626</v>
      </c>
      <c r="B1687" s="1232">
        <f>'Acct Summary 7-8'!H79</f>
        <v>1316370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-1589212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6767632</v>
      </c>
      <c r="C1744" s="14" t="s">
        <v>672</v>
      </c>
      <c r="D1744" s="14" t="str">
        <f t="shared" si="26"/>
        <v>Error?</v>
      </c>
    </row>
    <row r="1745" spans="1:5" x14ac:dyDescent="0.2">
      <c r="A1745" s="55">
        <v>1684</v>
      </c>
      <c r="B1745" s="1232">
        <f>'Tax Sched 24'!B5</f>
        <v>1421216</v>
      </c>
      <c r="C1745" s="14" t="s">
        <v>672</v>
      </c>
      <c r="D1745" s="14" t="str">
        <f t="shared" si="26"/>
        <v>Error?</v>
      </c>
    </row>
    <row r="1746" spans="1:5" x14ac:dyDescent="0.2">
      <c r="A1746" s="55">
        <v>1685</v>
      </c>
      <c r="B1746" s="1232">
        <f>'Tax Sched 24'!B6</f>
        <v>715997</v>
      </c>
      <c r="C1746" s="14" t="s">
        <v>672</v>
      </c>
      <c r="D1746" s="14" t="str">
        <f t="shared" si="26"/>
        <v>Error?</v>
      </c>
    </row>
    <row r="1747" spans="1:5" x14ac:dyDescent="0.2">
      <c r="A1747" s="55">
        <v>1686</v>
      </c>
      <c r="B1747" s="1232">
        <f>'Tax Sched 24'!B7</f>
        <v>484612</v>
      </c>
      <c r="C1747" s="14" t="s">
        <v>672</v>
      </c>
      <c r="D1747" s="14" t="str">
        <f t="shared" si="26"/>
        <v>Error?</v>
      </c>
    </row>
    <row r="1748" spans="1:5" x14ac:dyDescent="0.2">
      <c r="A1748" s="55">
        <v>1687</v>
      </c>
      <c r="B1748" s="1232">
        <f>'Tax Sched 24'!B8</f>
        <v>56148</v>
      </c>
      <c r="C1748" s="14" t="s">
        <v>672</v>
      </c>
      <c r="D1748" s="14" t="str">
        <f t="shared" si="26"/>
        <v>Error?</v>
      </c>
    </row>
    <row r="1749" spans="1:5" x14ac:dyDescent="0.2">
      <c r="A1749" s="55">
        <v>1688</v>
      </c>
      <c r="B1749" s="1232">
        <f>'Tax Sched 24'!B10</f>
        <v>41196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534986</v>
      </c>
      <c r="C1752" s="14" t="s">
        <v>672</v>
      </c>
      <c r="D1752" s="14" t="str">
        <f t="shared" si="26"/>
        <v>Error?</v>
      </c>
    </row>
    <row r="1753" spans="1:5" x14ac:dyDescent="0.2">
      <c r="A1753" s="55">
        <v>1692</v>
      </c>
      <c r="B1753" s="1232">
        <f>'Tax Sched 24'!B12</f>
        <v>189579</v>
      </c>
      <c r="C1753" s="14" t="s">
        <v>672</v>
      </c>
      <c r="D1753" s="14" t="str">
        <f t="shared" si="26"/>
        <v>Error?</v>
      </c>
    </row>
    <row r="1754" spans="1:5" x14ac:dyDescent="0.2">
      <c r="A1754" s="55">
        <v>1693</v>
      </c>
      <c r="B1754" s="1232">
        <f>'Tax Sched 24'!B14</f>
        <v>103695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10611933</v>
      </c>
      <c r="C1759" s="14" t="s">
        <v>672</v>
      </c>
      <c r="D1759" s="14" t="str">
        <f t="shared" si="26"/>
        <v>Error?</v>
      </c>
    </row>
    <row r="1760" spans="1:5" x14ac:dyDescent="0.2">
      <c r="A1760" s="55">
        <v>1699</v>
      </c>
      <c r="B1760" s="1232">
        <f>'Tax Sched 24'!D4</f>
        <v>4021112</v>
      </c>
      <c r="C1760" s="14" t="s">
        <v>672</v>
      </c>
      <c r="D1760" s="14" t="str">
        <f t="shared" si="26"/>
        <v>Error?</v>
      </c>
    </row>
    <row r="1761" spans="1:5" x14ac:dyDescent="0.2">
      <c r="A1761" s="55">
        <v>1700</v>
      </c>
      <c r="B1761" s="1232">
        <f>'Tax Sched 24'!D5</f>
        <v>836545</v>
      </c>
      <c r="C1761" s="14" t="s">
        <v>672</v>
      </c>
      <c r="D1761" s="14" t="str">
        <f t="shared" si="26"/>
        <v>Error?</v>
      </c>
    </row>
    <row r="1762" spans="1:5" s="80" customFormat="1" x14ac:dyDescent="0.2">
      <c r="A1762" s="55">
        <v>1701</v>
      </c>
      <c r="B1762" s="1232">
        <f>'Tax Sched 24'!D6</f>
        <v>417495</v>
      </c>
      <c r="C1762" s="14" t="s">
        <v>672</v>
      </c>
      <c r="D1762" s="14" t="str">
        <f t="shared" si="26"/>
        <v>Error?</v>
      </c>
      <c r="E1762" s="81"/>
    </row>
    <row r="1763" spans="1:5" x14ac:dyDescent="0.2">
      <c r="A1763" s="55">
        <v>1702</v>
      </c>
      <c r="B1763" s="1232">
        <f>'Tax Sched 24'!D7</f>
        <v>294777</v>
      </c>
      <c r="C1763" s="14" t="s">
        <v>672</v>
      </c>
      <c r="D1763" s="14" t="str">
        <f t="shared" si="26"/>
        <v>Error?</v>
      </c>
    </row>
    <row r="1764" spans="1:5" x14ac:dyDescent="0.2">
      <c r="A1764" s="55">
        <v>1703</v>
      </c>
      <c r="B1764" s="1232">
        <f>'Tax Sched 24'!D8</f>
        <v>34981</v>
      </c>
      <c r="C1764" s="14" t="s">
        <v>672</v>
      </c>
      <c r="D1764" s="14" t="str">
        <f t="shared" si="26"/>
        <v>Error?</v>
      </c>
    </row>
    <row r="1765" spans="1:5" x14ac:dyDescent="0.2">
      <c r="A1765" s="55">
        <v>1704</v>
      </c>
      <c r="B1765" s="1232">
        <f>'Tax Sched 24'!D10</f>
        <v>16362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275567</v>
      </c>
      <c r="C1768" s="14" t="s">
        <v>672</v>
      </c>
      <c r="D1768" s="14" t="str">
        <f t="shared" si="26"/>
        <v>Error?</v>
      </c>
    </row>
    <row r="1769" spans="1:5" x14ac:dyDescent="0.2">
      <c r="A1769" s="55">
        <v>1708</v>
      </c>
      <c r="B1769" s="1232">
        <f>'Tax Sched 24'!D12</f>
        <v>111579</v>
      </c>
      <c r="C1769" s="14" t="s">
        <v>672</v>
      </c>
      <c r="D1769" s="14" t="str">
        <f t="shared" si="26"/>
        <v>Error?</v>
      </c>
    </row>
    <row r="1770" spans="1:5" x14ac:dyDescent="0.2">
      <c r="A1770" s="55">
        <v>1709</v>
      </c>
      <c r="B1770" s="1232">
        <f>'Tax Sched 24'!D14</f>
        <v>55611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6245567</v>
      </c>
      <c r="C1775" s="14" t="s">
        <v>672</v>
      </c>
      <c r="D1775" s="14" t="str">
        <f t="shared" si="26"/>
        <v>Error?</v>
      </c>
    </row>
    <row r="1776" spans="1:5" x14ac:dyDescent="0.2">
      <c r="A1776" s="55">
        <v>1715</v>
      </c>
      <c r="B1776" s="1232">
        <f>'Tax Sched 24'!C4</f>
        <v>2746520</v>
      </c>
      <c r="D1776" s="14" t="str">
        <f t="shared" si="26"/>
        <v>Error?</v>
      </c>
    </row>
    <row r="1777" spans="1:4" x14ac:dyDescent="0.2">
      <c r="A1777" s="55">
        <v>1716</v>
      </c>
      <c r="B1777" s="1232">
        <f>'Tax Sched 24'!C5</f>
        <v>584671</v>
      </c>
      <c r="D1777" s="14" t="str">
        <f t="shared" si="26"/>
        <v>Error?</v>
      </c>
    </row>
    <row r="1778" spans="1:4" x14ac:dyDescent="0.2">
      <c r="A1778" s="55">
        <v>1717</v>
      </c>
      <c r="B1778" s="1232">
        <f>'Tax Sched 24'!C6</f>
        <v>298502</v>
      </c>
      <c r="D1778" s="14" t="str">
        <f t="shared" si="26"/>
        <v>Error?</v>
      </c>
    </row>
    <row r="1779" spans="1:4" x14ac:dyDescent="0.2">
      <c r="A1779" s="55">
        <v>1718</v>
      </c>
      <c r="B1779" s="1232">
        <f>'Tax Sched 24'!C7</f>
        <v>189835</v>
      </c>
      <c r="D1779" s="14" t="str">
        <f t="shared" si="26"/>
        <v>Error?</v>
      </c>
    </row>
    <row r="1780" spans="1:4" x14ac:dyDescent="0.2">
      <c r="A1780" s="55">
        <v>1719</v>
      </c>
      <c r="B1780" s="1232">
        <f>'Tax Sched 24'!C8</f>
        <v>21167</v>
      </c>
      <c r="D1780" s="14" t="str">
        <f t="shared" si="26"/>
        <v>Error?</v>
      </c>
    </row>
    <row r="1781" spans="1:4" x14ac:dyDescent="0.2">
      <c r="A1781" s="55">
        <v>1720</v>
      </c>
      <c r="B1781" s="1232">
        <f>'Tax Sched 24'!C10</f>
        <v>24834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259419</v>
      </c>
      <c r="D1784" s="14" t="str">
        <f t="shared" si="26"/>
        <v>Error?</v>
      </c>
    </row>
    <row r="1785" spans="1:4" x14ac:dyDescent="0.2">
      <c r="A1785" s="55">
        <v>1724</v>
      </c>
      <c r="B1785" s="1232">
        <f>'Tax Sched 24'!C12</f>
        <v>78000</v>
      </c>
      <c r="D1785" s="14" t="str">
        <f t="shared" si="26"/>
        <v>Error?</v>
      </c>
    </row>
    <row r="1786" spans="1:4" x14ac:dyDescent="0.2">
      <c r="A1786" s="55">
        <v>1725</v>
      </c>
      <c r="B1786" s="1232">
        <f>'Tax Sched 24'!C14</f>
        <v>48084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4366366</v>
      </c>
      <c r="C1791" s="14" t="s">
        <v>672</v>
      </c>
      <c r="D1791" s="14" t="str">
        <f t="shared" ref="D1791:D1854" si="27">IF(ISBLANK(B1791),"OK",IF(A1791-B1791=0,"OK","Error?"))</f>
        <v>Error?</v>
      </c>
    </row>
    <row r="1792" spans="1:4" x14ac:dyDescent="0.2">
      <c r="A1792" s="55">
        <v>1731</v>
      </c>
      <c r="B1792" s="1232">
        <f>'Tax Sched 24'!F4</f>
        <v>3940789</v>
      </c>
      <c r="C1792" s="14" t="s">
        <v>672</v>
      </c>
      <c r="D1792" s="14" t="str">
        <f t="shared" si="27"/>
        <v>Error?</v>
      </c>
    </row>
    <row r="1793" spans="1:4" x14ac:dyDescent="0.2">
      <c r="A1793" s="55">
        <v>1732</v>
      </c>
      <c r="B1793" s="1232">
        <f>'Tax Sched 24'!F5</f>
        <v>838903</v>
      </c>
      <c r="C1793" s="14" t="s">
        <v>672</v>
      </c>
      <c r="D1793" s="14" t="str">
        <f t="shared" si="27"/>
        <v>Error?</v>
      </c>
    </row>
    <row r="1794" spans="1:4" x14ac:dyDescent="0.2">
      <c r="A1794" s="55">
        <v>1733</v>
      </c>
      <c r="B1794" s="1232">
        <f>'Tax Sched 24'!F6</f>
        <v>428300</v>
      </c>
      <c r="C1794" s="14" t="s">
        <v>672</v>
      </c>
      <c r="D1794" s="14" t="str">
        <f t="shared" si="27"/>
        <v>Error?</v>
      </c>
    </row>
    <row r="1795" spans="1:4" x14ac:dyDescent="0.2">
      <c r="A1795" s="55">
        <v>1734</v>
      </c>
      <c r="B1795" s="1232">
        <f>'Tax Sched 24'!F7</f>
        <v>272380</v>
      </c>
      <c r="C1795" s="14" t="s">
        <v>672</v>
      </c>
      <c r="D1795" s="14" t="str">
        <f t="shared" si="27"/>
        <v>Error?</v>
      </c>
    </row>
    <row r="1796" spans="1:4" x14ac:dyDescent="0.2">
      <c r="A1796" s="55">
        <v>1735</v>
      </c>
      <c r="B1796" s="1232">
        <f>'Tax Sched 24'!F8</f>
        <v>30371</v>
      </c>
      <c r="C1796" s="14" t="s">
        <v>672</v>
      </c>
      <c r="D1796" s="14" t="str">
        <f t="shared" si="27"/>
        <v>Error?</v>
      </c>
    </row>
    <row r="1797" spans="1:4" x14ac:dyDescent="0.2">
      <c r="A1797" s="55">
        <v>1736</v>
      </c>
      <c r="B1797" s="1232">
        <f>'Tax Sched 24'!F10</f>
        <v>35631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372221</v>
      </c>
      <c r="C1800" s="14" t="s">
        <v>672</v>
      </c>
      <c r="D1800" s="14" t="str">
        <f t="shared" si="27"/>
        <v>Error?</v>
      </c>
    </row>
    <row r="1801" spans="1:4" x14ac:dyDescent="0.2">
      <c r="A1801" s="55">
        <v>1740</v>
      </c>
      <c r="B1801" s="1232">
        <f>'Tax Sched 24'!F12</f>
        <v>111918</v>
      </c>
      <c r="C1801" s="14" t="s">
        <v>672</v>
      </c>
      <c r="D1801" s="14" t="str">
        <f t="shared" si="27"/>
        <v>Error?</v>
      </c>
    </row>
    <row r="1802" spans="1:4" x14ac:dyDescent="0.2">
      <c r="A1802" s="55">
        <v>1741</v>
      </c>
      <c r="B1802" s="1232">
        <f>'Tax Sched 24'!F14</f>
        <v>68992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6687309</v>
      </c>
      <c r="D1808" s="14" t="str">
        <f t="shared" si="27"/>
        <v>Error?</v>
      </c>
    </row>
    <row r="1809" spans="1:4" x14ac:dyDescent="0.2">
      <c r="A1809" s="55">
        <v>1748</v>
      </c>
      <c r="B1809" s="1232">
        <f>'Tax Sched 24'!E5</f>
        <v>1423574</v>
      </c>
      <c r="D1809" s="14" t="str">
        <f t="shared" si="27"/>
        <v>Error?</v>
      </c>
    </row>
    <row r="1810" spans="1:4" x14ac:dyDescent="0.2">
      <c r="A1810" s="55">
        <v>1749</v>
      </c>
      <c r="B1810" s="1232">
        <f>'Tax Sched 24'!E6</f>
        <v>726802</v>
      </c>
      <c r="D1810" s="14" t="str">
        <f t="shared" si="27"/>
        <v>Error?</v>
      </c>
    </row>
    <row r="1811" spans="1:4" x14ac:dyDescent="0.2">
      <c r="A1811" s="55">
        <v>1750</v>
      </c>
      <c r="B1811" s="1232">
        <f>'Tax Sched 24'!E7</f>
        <v>462215</v>
      </c>
      <c r="D1811" s="14" t="str">
        <f t="shared" si="27"/>
        <v>Error?</v>
      </c>
    </row>
    <row r="1812" spans="1:4" x14ac:dyDescent="0.2">
      <c r="A1812" s="55">
        <v>1751</v>
      </c>
      <c r="B1812" s="1232">
        <f>'Tax Sched 24'!E8</f>
        <v>51538</v>
      </c>
      <c r="D1812" s="14" t="str">
        <f t="shared" si="27"/>
        <v>Error?</v>
      </c>
    </row>
    <row r="1813" spans="1:4" x14ac:dyDescent="0.2">
      <c r="A1813" s="55">
        <v>1752</v>
      </c>
      <c r="B1813" s="1232">
        <f>'Tax Sched 24'!E10</f>
        <v>60465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631640</v>
      </c>
      <c r="D1816" s="14" t="str">
        <f t="shared" si="27"/>
        <v>Error?</v>
      </c>
    </row>
    <row r="1817" spans="1:4" x14ac:dyDescent="0.2">
      <c r="A1817" s="55">
        <v>1756</v>
      </c>
      <c r="B1817" s="1232">
        <f>'Tax Sched 24'!E12</f>
        <v>189918</v>
      </c>
      <c r="D1817" s="14" t="str">
        <f t="shared" si="27"/>
        <v>Error?</v>
      </c>
    </row>
    <row r="1818" spans="1:4" x14ac:dyDescent="0.2">
      <c r="A1818" s="55">
        <v>1757</v>
      </c>
      <c r="B1818" s="1232">
        <f>'Tax Sched 24'!E14</f>
        <v>117076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10631356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6589357</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103695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103695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103695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668763</v>
      </c>
      <c r="D2008" s="14" t="str">
        <f t="shared" si="30"/>
        <v>Error?</v>
      </c>
    </row>
    <row r="2009" spans="1:4" x14ac:dyDescent="0.2">
      <c r="A2009" s="55">
        <v>1948</v>
      </c>
      <c r="B2009" s="1232">
        <f>'Cap Outlay Deprec 27'!C8</f>
        <v>26527666</v>
      </c>
      <c r="D2009" s="14" t="str">
        <f t="shared" si="30"/>
        <v>Error?</v>
      </c>
    </row>
    <row r="2010" spans="1:4" x14ac:dyDescent="0.2">
      <c r="A2010" s="55">
        <v>1949</v>
      </c>
      <c r="B2010" s="1232">
        <f>'Cap Outlay Deprec 27'!C10</f>
        <v>835659</v>
      </c>
      <c r="D2010" s="14" t="str">
        <f t="shared" si="30"/>
        <v>Error?</v>
      </c>
    </row>
    <row r="2011" spans="1:4" x14ac:dyDescent="0.2">
      <c r="A2011" s="55">
        <v>1950</v>
      </c>
      <c r="B2011" s="1232">
        <f>'Cap Outlay Deprec 27'!C12</f>
        <v>995679</v>
      </c>
      <c r="D2011" s="14" t="str">
        <f t="shared" si="30"/>
        <v>Error?</v>
      </c>
    </row>
    <row r="2012" spans="1:4" x14ac:dyDescent="0.2">
      <c r="A2012" s="55">
        <v>1951</v>
      </c>
      <c r="B2012" s="1232">
        <f>'Cap Outlay Deprec 27'!C13</f>
        <v>1905335</v>
      </c>
      <c r="D2012" s="14" t="str">
        <f t="shared" si="30"/>
        <v>Error?</v>
      </c>
    </row>
    <row r="2013" spans="1:4" x14ac:dyDescent="0.2">
      <c r="A2013" s="55">
        <v>1952</v>
      </c>
      <c r="B2013" s="1232">
        <f>'Cap Outlay Deprec 27'!C16</f>
        <v>36815825</v>
      </c>
      <c r="C2013" s="14" t="s">
        <v>672</v>
      </c>
      <c r="D2013" s="14" t="str">
        <f t="shared" si="30"/>
        <v>Error?</v>
      </c>
    </row>
    <row r="2014" spans="1:4" x14ac:dyDescent="0.2">
      <c r="A2014" s="55">
        <v>1953</v>
      </c>
      <c r="B2014" s="1232">
        <f>'Cap Outlay Deprec 27'!D5</f>
        <v>46602</v>
      </c>
      <c r="D2014" s="14" t="str">
        <f t="shared" si="30"/>
        <v>Error?</v>
      </c>
    </row>
    <row r="2015" spans="1:4" x14ac:dyDescent="0.2">
      <c r="A2015" s="55">
        <v>1954</v>
      </c>
      <c r="B2015" s="1232">
        <f>'Cap Outlay Deprec 27'!D8</f>
        <v>1114063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141374</v>
      </c>
      <c r="D2017" s="14" t="str">
        <f t="shared" si="30"/>
        <v>Error?</v>
      </c>
    </row>
    <row r="2018" spans="1:4" x14ac:dyDescent="0.2">
      <c r="A2018" s="55">
        <v>1957</v>
      </c>
      <c r="B2018" s="1232">
        <f>'Cap Outlay Deprec 27'!D13</f>
        <v>120559</v>
      </c>
      <c r="D2018" s="14" t="str">
        <f t="shared" si="30"/>
        <v>Error?</v>
      </c>
    </row>
    <row r="2019" spans="1:4" x14ac:dyDescent="0.2">
      <c r="A2019" s="55">
        <v>1958</v>
      </c>
      <c r="B2019" s="1232">
        <f>'Cap Outlay Deprec 27'!D16</f>
        <v>4288101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70221</v>
      </c>
      <c r="D2023" s="14" t="str">
        <f t="shared" si="30"/>
        <v>Error?</v>
      </c>
    </row>
    <row r="2024" spans="1:4" x14ac:dyDescent="0.2">
      <c r="A2024" s="55">
        <v>1963</v>
      </c>
      <c r="B2024" s="1232">
        <f>'Cap Outlay Deprec 27'!E13</f>
        <v>449879</v>
      </c>
      <c r="D2024" s="14" t="str">
        <f t="shared" si="30"/>
        <v>Error?</v>
      </c>
    </row>
    <row r="2025" spans="1:4" x14ac:dyDescent="0.2">
      <c r="A2025" s="55">
        <v>1964</v>
      </c>
      <c r="B2025" s="1232">
        <f>'Cap Outlay Deprec 27'!E16</f>
        <v>520100</v>
      </c>
      <c r="C2025" s="14" t="s">
        <v>672</v>
      </c>
      <c r="D2025" s="14" t="str">
        <f t="shared" si="30"/>
        <v>Error?</v>
      </c>
    </row>
    <row r="2026" spans="1:4" x14ac:dyDescent="0.2">
      <c r="A2026" s="55">
        <v>1965</v>
      </c>
      <c r="B2026" s="1232">
        <f>'Cap Outlay Deprec 27'!F5</f>
        <v>715365</v>
      </c>
      <c r="C2026" s="14" t="s">
        <v>672</v>
      </c>
      <c r="D2026" s="14" t="str">
        <f t="shared" si="30"/>
        <v>Error?</v>
      </c>
    </row>
    <row r="2027" spans="1:4" x14ac:dyDescent="0.2">
      <c r="A2027" s="55">
        <v>1966</v>
      </c>
      <c r="B2027" s="1232">
        <f>'Cap Outlay Deprec 27'!F8</f>
        <v>27641729</v>
      </c>
      <c r="C2027" s="14" t="s">
        <v>672</v>
      </c>
      <c r="D2027" s="14" t="str">
        <f t="shared" si="30"/>
        <v>Error?</v>
      </c>
    </row>
    <row r="2028" spans="1:4" x14ac:dyDescent="0.2">
      <c r="A2028" s="55">
        <v>1967</v>
      </c>
      <c r="B2028" s="1232">
        <f>'Cap Outlay Deprec 27'!F10</f>
        <v>835659</v>
      </c>
      <c r="C2028" s="14" t="s">
        <v>672</v>
      </c>
      <c r="D2028" s="14" t="str">
        <f t="shared" si="30"/>
        <v>Error?</v>
      </c>
    </row>
    <row r="2029" spans="1:4" x14ac:dyDescent="0.2">
      <c r="A2029" s="55">
        <v>1968</v>
      </c>
      <c r="B2029" s="1232">
        <f>'Cap Outlay Deprec 27'!F12</f>
        <v>1066832</v>
      </c>
      <c r="C2029" s="14" t="s">
        <v>672</v>
      </c>
      <c r="D2029" s="14" t="str">
        <f t="shared" si="30"/>
        <v>Error?</v>
      </c>
    </row>
    <row r="2030" spans="1:4" x14ac:dyDescent="0.2">
      <c r="A2030" s="55">
        <v>1969</v>
      </c>
      <c r="B2030" s="1232">
        <f>'Cap Outlay Deprec 27'!F13</f>
        <v>1576015</v>
      </c>
      <c r="C2030" s="14" t="s">
        <v>672</v>
      </c>
      <c r="D2030" s="14" t="str">
        <f t="shared" si="30"/>
        <v>Error?</v>
      </c>
    </row>
    <row r="2031" spans="1:4" x14ac:dyDescent="0.2">
      <c r="A2031" s="55">
        <v>1970</v>
      </c>
      <c r="B2031" s="1232">
        <f>'Cap Outlay Deprec 27'!F16</f>
        <v>40583826</v>
      </c>
      <c r="C2031" s="14" t="s">
        <v>672</v>
      </c>
      <c r="D2031" s="14" t="str">
        <f t="shared" si="30"/>
        <v>Error?</v>
      </c>
    </row>
    <row r="2032" spans="1:4" x14ac:dyDescent="0.2">
      <c r="A2032" s="83">
        <v>1971</v>
      </c>
      <c r="D2032" s="14" t="str">
        <f t="shared" si="30"/>
        <v>OK</v>
      </c>
    </row>
    <row r="2033" spans="1:4" x14ac:dyDescent="0.2">
      <c r="A2033" s="55">
        <v>1972</v>
      </c>
      <c r="B2033" s="1232">
        <f>'Cap Outlay Deprec 27'!H8</f>
        <v>9032062</v>
      </c>
      <c r="D2033" s="14" t="str">
        <f t="shared" si="30"/>
        <v>Error?</v>
      </c>
    </row>
    <row r="2034" spans="1:4" x14ac:dyDescent="0.2">
      <c r="A2034" s="55">
        <v>1973</v>
      </c>
      <c r="B2034" s="1232">
        <f>'Cap Outlay Deprec 27'!H10</f>
        <v>409332</v>
      </c>
      <c r="D2034" s="14" t="str">
        <f t="shared" si="30"/>
        <v>Error?</v>
      </c>
    </row>
    <row r="2035" spans="1:4" x14ac:dyDescent="0.2">
      <c r="A2035" s="55">
        <v>1974</v>
      </c>
      <c r="B2035" s="1232">
        <f>'Cap Outlay Deprec 27'!H12</f>
        <v>582618</v>
      </c>
      <c r="D2035" s="14" t="str">
        <f t="shared" si="30"/>
        <v>Error?</v>
      </c>
    </row>
    <row r="2036" spans="1:4" x14ac:dyDescent="0.2">
      <c r="A2036" s="55">
        <v>1975</v>
      </c>
      <c r="B2036" s="1232">
        <f>'Cap Outlay Deprec 27'!H13</f>
        <v>1499457</v>
      </c>
      <c r="D2036" s="14" t="str">
        <f t="shared" si="30"/>
        <v>Error?</v>
      </c>
    </row>
    <row r="2037" spans="1:4" x14ac:dyDescent="0.2">
      <c r="A2037" s="55">
        <v>1976</v>
      </c>
      <c r="B2037" s="1232">
        <f>'Cap Outlay Deprec 27'!H16</f>
        <v>11523469</v>
      </c>
      <c r="C2037" s="14" t="s">
        <v>672</v>
      </c>
      <c r="D2037" s="14" t="str">
        <f t="shared" si="30"/>
        <v>Error?</v>
      </c>
    </row>
    <row r="2038" spans="1:4" x14ac:dyDescent="0.2">
      <c r="A2038" s="83">
        <v>1977</v>
      </c>
      <c r="D2038" s="14" t="str">
        <f t="shared" si="30"/>
        <v>OK</v>
      </c>
    </row>
    <row r="2039" spans="1:4" x14ac:dyDescent="0.2">
      <c r="A2039" s="55">
        <v>1978</v>
      </c>
      <c r="B2039" s="1232">
        <f>'Cap Outlay Deprec 27'!I8</f>
        <v>551509</v>
      </c>
      <c r="D2039" s="14" t="str">
        <f t="shared" si="30"/>
        <v>Error?</v>
      </c>
    </row>
    <row r="2040" spans="1:4" x14ac:dyDescent="0.2">
      <c r="A2040" s="55">
        <v>1979</v>
      </c>
      <c r="B2040" s="1232">
        <f>'Cap Outlay Deprec 27'!I10</f>
        <v>39889</v>
      </c>
      <c r="D2040" s="14" t="str">
        <f t="shared" si="30"/>
        <v>Error?</v>
      </c>
    </row>
    <row r="2041" spans="1:4" x14ac:dyDescent="0.2">
      <c r="A2041" s="55">
        <v>1980</v>
      </c>
      <c r="B2041" s="1232">
        <f>'Cap Outlay Deprec 27'!I12</f>
        <v>106683</v>
      </c>
      <c r="D2041" s="14" t="str">
        <f t="shared" si="30"/>
        <v>Error?</v>
      </c>
    </row>
    <row r="2042" spans="1:4" x14ac:dyDescent="0.2">
      <c r="A2042" s="55">
        <v>1981</v>
      </c>
      <c r="B2042" s="1232">
        <f>'Cap Outlay Deprec 27'!I13</f>
        <v>178100</v>
      </c>
      <c r="D2042" s="14" t="str">
        <f t="shared" si="30"/>
        <v>Error?</v>
      </c>
    </row>
    <row r="2043" spans="1:4" x14ac:dyDescent="0.2">
      <c r="A2043" s="55">
        <v>1982</v>
      </c>
      <c r="B2043" s="1232">
        <f>'Cap Outlay Deprec 27'!I16</f>
        <v>876181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70221</v>
      </c>
      <c r="D2047" s="14" t="str">
        <f t="shared" ref="D2047:D2110" si="31">IF(ISBLANK(B2047),"OK",IF(A2047-B2047=0,"OK","Error?"))</f>
        <v>Error?</v>
      </c>
    </row>
    <row r="2048" spans="1:4" x14ac:dyDescent="0.2">
      <c r="A2048" s="55">
        <v>1987</v>
      </c>
      <c r="B2048" s="1232">
        <f>'Cap Outlay Deprec 27'!J13</f>
        <v>449879</v>
      </c>
      <c r="D2048" s="14" t="str">
        <f t="shared" si="31"/>
        <v>Error?</v>
      </c>
    </row>
    <row r="2049" spans="1:4" x14ac:dyDescent="0.2">
      <c r="A2049" s="55">
        <v>1988</v>
      </c>
      <c r="B2049" s="1232">
        <f>'Cap Outlay Deprec 27'!J16</f>
        <v>520100</v>
      </c>
      <c r="C2049" s="14" t="s">
        <v>672</v>
      </c>
      <c r="D2049" s="14" t="str">
        <f t="shared" si="31"/>
        <v>Error?</v>
      </c>
    </row>
    <row r="2050" spans="1:4" x14ac:dyDescent="0.2">
      <c r="A2050" s="83">
        <v>1989</v>
      </c>
      <c r="D2050" s="14" t="str">
        <f t="shared" si="31"/>
        <v>OK</v>
      </c>
    </row>
    <row r="2051" spans="1:4" x14ac:dyDescent="0.2">
      <c r="A2051" s="55">
        <v>1990</v>
      </c>
      <c r="B2051" s="1232">
        <f>'Cap Outlay Deprec 27'!K8</f>
        <v>9583571</v>
      </c>
      <c r="C2051" s="14" t="s">
        <v>672</v>
      </c>
      <c r="D2051" s="14" t="str">
        <f t="shared" si="31"/>
        <v>Error?</v>
      </c>
    </row>
    <row r="2052" spans="1:4" x14ac:dyDescent="0.2">
      <c r="A2052" s="55">
        <v>1991</v>
      </c>
      <c r="B2052" s="1232">
        <f>'Cap Outlay Deprec 27'!K10</f>
        <v>449221</v>
      </c>
      <c r="C2052" s="14" t="s">
        <v>672</v>
      </c>
      <c r="D2052" s="14" t="str">
        <f t="shared" si="31"/>
        <v>Error?</v>
      </c>
    </row>
    <row r="2053" spans="1:4" x14ac:dyDescent="0.2">
      <c r="A2053" s="55">
        <v>1992</v>
      </c>
      <c r="B2053" s="1232">
        <f>'Cap Outlay Deprec 27'!K12</f>
        <v>619080</v>
      </c>
      <c r="C2053" s="14" t="s">
        <v>672</v>
      </c>
      <c r="D2053" s="14" t="str">
        <f t="shared" si="31"/>
        <v>Error?</v>
      </c>
    </row>
    <row r="2054" spans="1:4" x14ac:dyDescent="0.2">
      <c r="A2054" s="55">
        <v>1993</v>
      </c>
      <c r="B2054" s="1232">
        <f>'Cap Outlay Deprec 27'!K13</f>
        <v>1227678</v>
      </c>
      <c r="C2054" s="14" t="s">
        <v>672</v>
      </c>
      <c r="D2054" s="14" t="str">
        <f t="shared" si="31"/>
        <v>Error?</v>
      </c>
    </row>
    <row r="2055" spans="1:4" x14ac:dyDescent="0.2">
      <c r="A2055" s="55">
        <v>1994</v>
      </c>
      <c r="B2055" s="1232">
        <f>'Cap Outlay Deprec 27'!K16</f>
        <v>11879550</v>
      </c>
      <c r="C2055" s="14" t="s">
        <v>672</v>
      </c>
      <c r="D2055" s="14" t="str">
        <f t="shared" si="31"/>
        <v>Error?</v>
      </c>
    </row>
    <row r="2056" spans="1:4" x14ac:dyDescent="0.2">
      <c r="A2056" s="55">
        <v>1995</v>
      </c>
      <c r="B2056" s="1232">
        <f>'Cap Outlay Deprec 27'!L5</f>
        <v>715365</v>
      </c>
      <c r="C2056" s="14" t="s">
        <v>672</v>
      </c>
      <c r="D2056" s="14" t="str">
        <f t="shared" si="31"/>
        <v>Error?</v>
      </c>
    </row>
    <row r="2057" spans="1:4" x14ac:dyDescent="0.2">
      <c r="A2057" s="55">
        <v>1996</v>
      </c>
      <c r="B2057" s="1232">
        <f>'Cap Outlay Deprec 27'!L8</f>
        <v>18058158</v>
      </c>
      <c r="C2057" s="14" t="s">
        <v>672</v>
      </c>
      <c r="D2057" s="14" t="str">
        <f t="shared" si="31"/>
        <v>Error?</v>
      </c>
    </row>
    <row r="2058" spans="1:4" x14ac:dyDescent="0.2">
      <c r="A2058" s="55">
        <v>1997</v>
      </c>
      <c r="B2058" s="1232">
        <f>'Cap Outlay Deprec 27'!L10</f>
        <v>386438</v>
      </c>
      <c r="C2058" s="14" t="s">
        <v>672</v>
      </c>
      <c r="D2058" s="14" t="str">
        <f t="shared" si="31"/>
        <v>Error?</v>
      </c>
    </row>
    <row r="2059" spans="1:4" x14ac:dyDescent="0.2">
      <c r="A2059" s="55">
        <v>1998</v>
      </c>
      <c r="B2059" s="1232">
        <f>'Cap Outlay Deprec 27'!L12</f>
        <v>447752</v>
      </c>
      <c r="C2059" s="14" t="s">
        <v>672</v>
      </c>
      <c r="D2059" s="14" t="str">
        <f t="shared" si="31"/>
        <v>Error?</v>
      </c>
    </row>
    <row r="2060" spans="1:4" x14ac:dyDescent="0.2">
      <c r="A2060" s="55">
        <v>1999</v>
      </c>
      <c r="B2060" s="1232">
        <f>'Cap Outlay Deprec 27'!L13</f>
        <v>348337</v>
      </c>
      <c r="C2060" s="14" t="s">
        <v>672</v>
      </c>
      <c r="D2060" s="14" t="str">
        <f t="shared" si="31"/>
        <v>Error?</v>
      </c>
    </row>
    <row r="2061" spans="1:4" x14ac:dyDescent="0.2">
      <c r="A2061" s="55">
        <v>2000</v>
      </c>
      <c r="B2061" s="1232">
        <f>'Cap Outlay Deprec 27'!L16</f>
        <v>28704276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493341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493341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7889811</v>
      </c>
      <c r="C2551" s="14" t="s">
        <v>672</v>
      </c>
      <c r="D2551" s="14" t="str">
        <f t="shared" si="38"/>
        <v>Error?</v>
      </c>
    </row>
    <row r="2552" spans="1:4" x14ac:dyDescent="0.2">
      <c r="A2552" s="83">
        <v>2491</v>
      </c>
      <c r="D2552" s="14" t="str">
        <f t="shared" si="38"/>
        <v>OK</v>
      </c>
    </row>
    <row r="2553" spans="1:4" x14ac:dyDescent="0.2">
      <c r="A2553" s="55">
        <v>2492</v>
      </c>
      <c r="B2553" s="1232">
        <f>'Acct Summary 7-8'!C6</f>
        <v>1548038</v>
      </c>
      <c r="C2553" s="14" t="s">
        <v>672</v>
      </c>
      <c r="D2553" s="14" t="str">
        <f t="shared" si="38"/>
        <v>Error?</v>
      </c>
    </row>
    <row r="2554" spans="1:4" x14ac:dyDescent="0.2">
      <c r="A2554" s="55">
        <v>2493</v>
      </c>
      <c r="B2554" s="1232">
        <f>'Acct Summary 7-8'!C7</f>
        <v>270935</v>
      </c>
      <c r="C2554" s="14" t="s">
        <v>672</v>
      </c>
      <c r="D2554" s="14" t="str">
        <f t="shared" si="38"/>
        <v>Error?</v>
      </c>
    </row>
    <row r="2555" spans="1:4" x14ac:dyDescent="0.2">
      <c r="A2555" s="55">
        <v>2494</v>
      </c>
      <c r="B2555" s="1232">
        <f>'Acct Summary 7-8'!C8</f>
        <v>9877430</v>
      </c>
      <c r="C2555" s="14" t="s">
        <v>672</v>
      </c>
      <c r="D2555" s="14" t="str">
        <f t="shared" si="38"/>
        <v>Error?</v>
      </c>
    </row>
    <row r="2556" spans="1:4" x14ac:dyDescent="0.2">
      <c r="A2556" s="55">
        <v>2495</v>
      </c>
      <c r="B2556" s="1232">
        <f>'Acct Summary 7-8'!C12</f>
        <v>6964131</v>
      </c>
      <c r="C2556" s="14" t="s">
        <v>672</v>
      </c>
      <c r="D2556" s="14" t="str">
        <f t="shared" si="38"/>
        <v>Error?</v>
      </c>
    </row>
    <row r="2557" spans="1:4" x14ac:dyDescent="0.2">
      <c r="A2557" s="55">
        <v>2496</v>
      </c>
      <c r="B2557" s="1232">
        <f>'Acct Summary 7-8'!C13</f>
        <v>2185064</v>
      </c>
      <c r="C2557" s="14" t="s">
        <v>672</v>
      </c>
      <c r="D2557" s="14" t="str">
        <f t="shared" si="38"/>
        <v>Error?</v>
      </c>
    </row>
    <row r="2558" spans="1:4" x14ac:dyDescent="0.2">
      <c r="A2558" s="55">
        <v>2497</v>
      </c>
      <c r="B2558" s="1232">
        <f>'Acct Summary 7-8'!C14</f>
        <v>217604</v>
      </c>
      <c r="C2558" s="14" t="s">
        <v>672</v>
      </c>
      <c r="D2558" s="14" t="str">
        <f t="shared" si="38"/>
        <v>Error?</v>
      </c>
    </row>
    <row r="2559" spans="1:4" x14ac:dyDescent="0.2">
      <c r="A2559" s="55">
        <v>2498</v>
      </c>
      <c r="B2559" s="1232">
        <f>'Acct Summary 7-8'!C15</f>
        <v>493341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9860140</v>
      </c>
      <c r="C2561" s="14" t="s">
        <v>672</v>
      </c>
      <c r="D2561" s="14" t="str">
        <f t="shared" si="39"/>
        <v>Error?</v>
      </c>
    </row>
    <row r="2562" spans="1:4" x14ac:dyDescent="0.2">
      <c r="A2562" s="55">
        <v>2501</v>
      </c>
      <c r="B2562" s="1232">
        <f>'Acct Summary 7-8'!C20</f>
        <v>17290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1518114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1518114</v>
      </c>
      <c r="C2568" s="14" t="s">
        <v>672</v>
      </c>
      <c r="D2568" s="14" t="str">
        <f t="shared" si="39"/>
        <v>Error?</v>
      </c>
    </row>
    <row r="2569" spans="1:4" x14ac:dyDescent="0.2">
      <c r="A2569" s="55">
        <v>2508</v>
      </c>
      <c r="B2569" s="1232">
        <f>'Acct Summary 7-8'!D13</f>
        <v>2312360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2312360</v>
      </c>
      <c r="C2573" s="14" t="s">
        <v>672</v>
      </c>
      <c r="D2573" s="14" t="str">
        <f t="shared" si="39"/>
        <v>Error?</v>
      </c>
    </row>
    <row r="2574" spans="1:4" x14ac:dyDescent="0.2">
      <c r="A2574" s="55">
        <v>2513</v>
      </c>
      <c r="B2574" s="1232">
        <f>'Acct Summary 7-8'!D20</f>
        <v>-794246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491703</v>
      </c>
      <c r="C2591" s="14" t="s">
        <v>672</v>
      </c>
      <c r="D2591" s="14" t="str">
        <f t="shared" si="39"/>
        <v>Error?</v>
      </c>
    </row>
    <row r="2592" spans="1:4" x14ac:dyDescent="0.2">
      <c r="A2592" s="83">
        <v>2531</v>
      </c>
      <c r="D2592" s="14" t="str">
        <f t="shared" si="39"/>
        <v>OK</v>
      </c>
    </row>
    <row r="2593" spans="1:4" x14ac:dyDescent="0.2">
      <c r="A2593" s="55">
        <v>2532</v>
      </c>
      <c r="B2593" s="1232">
        <f>'Acct Summary 7-8'!F6</f>
        <v>551786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1043489</v>
      </c>
      <c r="C2595" s="14" t="s">
        <v>672</v>
      </c>
      <c r="D2595" s="14" t="str">
        <f t="shared" si="39"/>
        <v>Error?</v>
      </c>
    </row>
    <row r="2596" spans="1:4" x14ac:dyDescent="0.2">
      <c r="A2596" s="55">
        <v>2535</v>
      </c>
      <c r="B2596" s="1232">
        <f>'Acct Summary 7-8'!F13</f>
        <v>746427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62302</v>
      </c>
      <c r="C2599" s="14" t="s">
        <v>672</v>
      </c>
      <c r="D2599" s="14" t="str">
        <f t="shared" si="39"/>
        <v>Error?</v>
      </c>
    </row>
    <row r="2600" spans="1:4" x14ac:dyDescent="0.2">
      <c r="A2600" s="55">
        <v>2539</v>
      </c>
      <c r="B2600" s="1232">
        <f>'Acct Summary 7-8'!F17</f>
        <v>808729</v>
      </c>
      <c r="C2600" s="14" t="s">
        <v>672</v>
      </c>
      <c r="D2600" s="14" t="str">
        <f t="shared" si="39"/>
        <v>Error?</v>
      </c>
    </row>
    <row r="2601" spans="1:4" x14ac:dyDescent="0.2">
      <c r="A2601" s="55">
        <v>2540</v>
      </c>
      <c r="B2601" s="1232">
        <f>'Acct Summary 7-8'!F20</f>
        <v>234760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363445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363445</v>
      </c>
      <c r="C2606" s="14" t="s">
        <v>672</v>
      </c>
      <c r="D2606" s="14" t="str">
        <f t="shared" si="39"/>
        <v>Error?</v>
      </c>
    </row>
    <row r="2607" spans="1:4" x14ac:dyDescent="0.2">
      <c r="A2607" s="55">
        <v>2546</v>
      </c>
      <c r="B2607" s="1232">
        <f>'Acct Summary 7-8'!G12</f>
        <v>130971</v>
      </c>
      <c r="C2607" s="14" t="s">
        <v>672</v>
      </c>
      <c r="D2607" s="14" t="str">
        <f t="shared" si="39"/>
        <v>Error?</v>
      </c>
    </row>
    <row r="2608" spans="1:4" x14ac:dyDescent="0.2">
      <c r="A2608" s="55">
        <v>2547</v>
      </c>
      <c r="B2608" s="1232">
        <f>'Acct Summary 7-8'!G13</f>
        <v>251315</v>
      </c>
      <c r="C2608" s="14" t="s">
        <v>672</v>
      </c>
      <c r="D2608" s="14" t="str">
        <f t="shared" si="39"/>
        <v>Error?</v>
      </c>
    </row>
    <row r="2609" spans="1:4" x14ac:dyDescent="0.2">
      <c r="A2609" s="55">
        <v>2548</v>
      </c>
      <c r="B2609" s="1232">
        <f>'Acct Summary 7-8'!G14</f>
        <v>19784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402070</v>
      </c>
      <c r="C2612" s="14" t="s">
        <v>672</v>
      </c>
      <c r="D2612" s="14" t="str">
        <f t="shared" si="39"/>
        <v>Error?</v>
      </c>
    </row>
    <row r="2613" spans="1:4" x14ac:dyDescent="0.2">
      <c r="A2613" s="55">
        <v>2552</v>
      </c>
      <c r="B2613" s="1232">
        <f>'Acct Summary 7-8'!G20</f>
        <v>-38625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716826</v>
      </c>
      <c r="C2630" s="14" t="s">
        <v>672</v>
      </c>
      <c r="D2630" s="14" t="str">
        <f t="shared" si="40"/>
        <v>Error?</v>
      </c>
    </row>
    <row r="2631" spans="1:4" x14ac:dyDescent="0.2">
      <c r="A2631" s="55">
        <v>2570</v>
      </c>
      <c r="B2631" s="1232">
        <f>'Acct Summary 7-8'!E6</f>
        <v>217322</v>
      </c>
      <c r="C2631" s="14" t="s">
        <v>672</v>
      </c>
      <c r="D2631" s="14" t="str">
        <f t="shared" si="40"/>
        <v>Error?</v>
      </c>
    </row>
    <row r="2632" spans="1:4" x14ac:dyDescent="0.2">
      <c r="A2632" s="55">
        <v>2571</v>
      </c>
      <c r="B2632" s="1232">
        <f>'Acct Summary 7-8'!E8</f>
        <v>934148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927142</v>
      </c>
      <c r="C2634" s="14" t="s">
        <v>672</v>
      </c>
      <c r="D2634" s="14" t="str">
        <f t="shared" si="40"/>
        <v>Error?</v>
      </c>
    </row>
    <row r="2635" spans="1:4" x14ac:dyDescent="0.2">
      <c r="A2635" s="55">
        <v>2574</v>
      </c>
      <c r="B2635" s="1232">
        <f>'Acct Summary 7-8'!E17</f>
        <v>927142</v>
      </c>
      <c r="C2635" s="14" t="s">
        <v>672</v>
      </c>
      <c r="D2635" s="14" t="str">
        <f t="shared" si="40"/>
        <v>Error?</v>
      </c>
    </row>
    <row r="2636" spans="1:4" x14ac:dyDescent="0.2">
      <c r="A2636" s="55">
        <v>2575</v>
      </c>
      <c r="B2636" s="1232">
        <f>'Acct Summary 7-8'!E20</f>
        <v>7006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23</v>
      </c>
      <c r="C2658" s="14" t="s">
        <v>672</v>
      </c>
      <c r="D2658" s="14" t="str">
        <f t="shared" si="40"/>
        <v>Error?</v>
      </c>
    </row>
    <row r="2659" spans="1:4" x14ac:dyDescent="0.2">
      <c r="A2659" s="55">
        <v>2598</v>
      </c>
      <c r="B2659" s="1232">
        <f>'Acct Summary 7-8'!H13</f>
        <v>2905605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2905605</v>
      </c>
      <c r="C2661" s="14" t="s">
        <v>672</v>
      </c>
      <c r="D2661" s="14" t="str">
        <f t="shared" si="40"/>
        <v>Error?</v>
      </c>
    </row>
    <row r="2662" spans="1:4" x14ac:dyDescent="0.2">
      <c r="A2662" s="55">
        <v>2601</v>
      </c>
      <c r="B2662" s="1232">
        <f>'Acct Summary 7-8'!H20</f>
        <v>-2905582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8748226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79692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823456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332078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823456</v>
      </c>
      <c r="D2912" s="14" t="str">
        <f t="shared" si="44"/>
        <v>Error?</v>
      </c>
    </row>
    <row r="2913" spans="1:4" x14ac:dyDescent="0.2">
      <c r="A2913" s="55">
        <v>2852</v>
      </c>
      <c r="B2913" s="1232">
        <f>'Assets-Liab 5-6'!I41</f>
        <v>823456</v>
      </c>
      <c r="C2913" s="14" t="s">
        <v>672</v>
      </c>
      <c r="D2913" s="14" t="str">
        <f t="shared" si="44"/>
        <v>Error?</v>
      </c>
    </row>
    <row r="2914" spans="1:4" x14ac:dyDescent="0.2">
      <c r="A2914" s="55">
        <v>2853</v>
      </c>
      <c r="B2914" s="1232">
        <f>'Assets-Liab 5-6'!L33</f>
        <v>164439</v>
      </c>
      <c r="D2914" s="14" t="str">
        <f t="shared" si="44"/>
        <v>Error?</v>
      </c>
    </row>
    <row r="2915" spans="1:4" x14ac:dyDescent="0.2">
      <c r="A2915" s="83">
        <v>2854</v>
      </c>
      <c r="D2915" s="14" t="str">
        <f t="shared" si="44"/>
        <v>OK</v>
      </c>
    </row>
    <row r="2916" spans="1:4" x14ac:dyDescent="0.2">
      <c r="A2916" s="55">
        <v>2855</v>
      </c>
      <c r="B2916" s="1232">
        <f>'Assets-Liab 5-6'!L34</f>
        <v>164439</v>
      </c>
      <c r="C2916" s="14" t="s">
        <v>672</v>
      </c>
      <c r="D2916" s="14" t="str">
        <f t="shared" si="44"/>
        <v>Error?</v>
      </c>
    </row>
    <row r="2917" spans="1:4" x14ac:dyDescent="0.2">
      <c r="A2917" s="55">
        <v>2856</v>
      </c>
      <c r="B2917" s="1232">
        <f>'Assets-Liab 5-6'!L41</f>
        <v>332078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406833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86508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406833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86508</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107146</v>
      </c>
      <c r="D3055" s="14" t="str">
        <f t="shared" si="46"/>
        <v>Error?</v>
      </c>
    </row>
    <row r="3056" spans="1:4" x14ac:dyDescent="0.2">
      <c r="A3056" s="55">
        <v>2995</v>
      </c>
      <c r="B3056" s="1232">
        <f>'Expenditures 15-22'!D10</f>
        <v>19226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126372</v>
      </c>
      <c r="C3062" s="14" t="s">
        <v>672</v>
      </c>
      <c r="D3062" s="14" t="str">
        <f t="shared" si="46"/>
        <v>Error?</v>
      </c>
    </row>
    <row r="3063" spans="1:4" x14ac:dyDescent="0.2">
      <c r="A3063" s="83">
        <v>3002</v>
      </c>
      <c r="D3063" s="14" t="str">
        <f t="shared" si="46"/>
        <v>OK</v>
      </c>
    </row>
    <row r="3064" spans="1:4" x14ac:dyDescent="0.2">
      <c r="A3064" s="55">
        <v>3003</v>
      </c>
      <c r="B3064" s="1232">
        <f>'Expenditures 15-22'!D213</f>
        <v>8091</v>
      </c>
      <c r="D3064" s="14" t="str">
        <f t="shared" si="46"/>
        <v>Error?</v>
      </c>
    </row>
    <row r="3065" spans="1:4" x14ac:dyDescent="0.2">
      <c r="A3065" s="55">
        <v>3004</v>
      </c>
      <c r="B3065" s="1232">
        <f>'Expenditures 15-22'!K213</f>
        <v>8091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167639</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43457</v>
      </c>
      <c r="C3225" s="14" t="s">
        <v>672</v>
      </c>
      <c r="D3225" s="14" t="str">
        <f t="shared" si="49"/>
        <v>Error?</v>
      </c>
    </row>
    <row r="3226" spans="1:4" x14ac:dyDescent="0.2">
      <c r="A3226" s="55">
        <v>3165</v>
      </c>
      <c r="B3226" s="1232">
        <f>'Acct Summary 7-8'!I8</f>
        <v>43457</v>
      </c>
      <c r="C3226" s="14" t="s">
        <v>672</v>
      </c>
      <c r="D3226" s="14" t="str">
        <f t="shared" si="49"/>
        <v>Error?</v>
      </c>
    </row>
    <row r="3227" spans="1:4" x14ac:dyDescent="0.2">
      <c r="A3227" s="55">
        <v>3166</v>
      </c>
      <c r="B3227" s="1232">
        <f>'Acct Summary 7-8'!I20</f>
        <v>43457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17290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-794246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234760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-38625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7006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-2905582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43457</v>
      </c>
      <c r="C3320" s="14" t="s">
        <v>672</v>
      </c>
      <c r="D3320" s="14" t="str">
        <f t="shared" si="50"/>
        <v>Error?</v>
      </c>
    </row>
    <row r="3321" spans="1:4" x14ac:dyDescent="0.2">
      <c r="A3321" s="55">
        <v>3260</v>
      </c>
      <c r="B3321" s="1232">
        <f>'Acct Summary 7-8'!I79</f>
        <v>779999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823456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388048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74549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25295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7222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496821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66318</v>
      </c>
      <c r="D3387" s="14" t="str">
        <f t="shared" si="51"/>
        <v>Error?</v>
      </c>
    </row>
    <row r="3388" spans="1:4" x14ac:dyDescent="0.2">
      <c r="A3388" s="55">
        <v>3327</v>
      </c>
      <c r="B3388" s="1232">
        <f>'Expenditures 15-22'!D211</f>
        <v>38354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66318</v>
      </c>
      <c r="C3390" s="14" t="s">
        <v>672</v>
      </c>
      <c r="D3390" s="14" t="str">
        <f t="shared" si="51"/>
        <v>Error?</v>
      </c>
    </row>
    <row r="3391" spans="1:4" x14ac:dyDescent="0.2">
      <c r="A3391" s="55">
        <v>3330</v>
      </c>
      <c r="B3391" s="1232">
        <f>'Expenditures 15-22'!K211</f>
        <v>38354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168646</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1979621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1579050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311431</v>
      </c>
      <c r="D3417" s="14" t="str">
        <f t="shared" si="52"/>
        <v>Error?</v>
      </c>
    </row>
    <row r="3418" spans="1:4" x14ac:dyDescent="0.2">
      <c r="A3418" s="83">
        <v>3357</v>
      </c>
      <c r="D3418" s="14" t="str">
        <f t="shared" si="52"/>
        <v>OK</v>
      </c>
    </row>
    <row r="3419" spans="1:4" x14ac:dyDescent="0.2">
      <c r="A3419" s="55">
        <v>3358</v>
      </c>
      <c r="B3419" s="1232">
        <f>'Assets-Liab 5-6'!F4</f>
        <v>1995994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487576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10788</v>
      </c>
      <c r="D3425" s="14" t="str">
        <f t="shared" si="52"/>
        <v>Error?</v>
      </c>
    </row>
    <row r="3426" spans="1:4" x14ac:dyDescent="0.2">
      <c r="A3426" s="83">
        <v>3365</v>
      </c>
      <c r="D3426" s="14" t="str">
        <f t="shared" si="52"/>
        <v>OK</v>
      </c>
    </row>
    <row r="3427" spans="1:4" x14ac:dyDescent="0.2">
      <c r="A3427" s="55">
        <v>3366</v>
      </c>
      <c r="B3427" s="1232">
        <f>'Assets-Liab 5-6'!I4</f>
        <v>743764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332078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296872</v>
      </c>
      <c r="C3446" s="14" t="s">
        <v>672</v>
      </c>
      <c r="D3446" s="14" t="str">
        <f t="shared" si="52"/>
        <v>Error?</v>
      </c>
    </row>
    <row r="3447" spans="1:4" x14ac:dyDescent="0.2">
      <c r="A3447" s="55">
        <v>3386</v>
      </c>
      <c r="B3447" s="1232">
        <f>'Tax Sched 24'!D16</f>
        <v>181538</v>
      </c>
      <c r="C3447" s="14" t="s">
        <v>672</v>
      </c>
      <c r="D3447" s="14" t="str">
        <f t="shared" si="52"/>
        <v>Error?</v>
      </c>
    </row>
    <row r="3448" spans="1:4" x14ac:dyDescent="0.2">
      <c r="A3448" s="55">
        <v>3387</v>
      </c>
      <c r="B3448" s="1232">
        <f>'Tax Sched 24'!C16</f>
        <v>115334</v>
      </c>
      <c r="D3448" s="14" t="str">
        <f t="shared" si="52"/>
        <v>Error?</v>
      </c>
    </row>
    <row r="3449" spans="1:4" x14ac:dyDescent="0.2">
      <c r="A3449" s="55">
        <v>3388</v>
      </c>
      <c r="B3449" s="1232">
        <f>'Tax Sched 24'!F16</f>
        <v>165485</v>
      </c>
      <c r="C3449" s="14" t="s">
        <v>672</v>
      </c>
      <c r="D3449" s="14" t="str">
        <f t="shared" si="52"/>
        <v>Error?</v>
      </c>
    </row>
    <row r="3450" spans="1:4" x14ac:dyDescent="0.2">
      <c r="A3450" s="55">
        <v>3389</v>
      </c>
      <c r="B3450" s="1232">
        <f>'Tax Sched 24'!E16</f>
        <v>280819</v>
      </c>
      <c r="D3450" s="14" t="str">
        <f t="shared" si="52"/>
        <v>Error?</v>
      </c>
    </row>
    <row r="3451" spans="1:4" x14ac:dyDescent="0.2">
      <c r="A3451" s="55">
        <v>3390</v>
      </c>
      <c r="B3451" s="1232">
        <f>'Cap Outlay Deprec 27'!C15</f>
        <v>5882723</v>
      </c>
      <c r="D3451" s="14" t="str">
        <f t="shared" si="52"/>
        <v>Error?</v>
      </c>
    </row>
    <row r="3452" spans="1:4" x14ac:dyDescent="0.2">
      <c r="A3452" s="55">
        <v>3391</v>
      </c>
      <c r="B3452" s="1232">
        <f>'Cap Outlay Deprec 27'!D15</f>
        <v>2865503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8748226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8748226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114296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67073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181369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181369</v>
      </c>
      <c r="D3567" s="14" t="str">
        <f t="shared" si="54"/>
        <v>Error?</v>
      </c>
    </row>
    <row r="3568" spans="1:4" x14ac:dyDescent="0.2">
      <c r="A3568" s="55">
        <v>3507</v>
      </c>
      <c r="B3568" s="1232">
        <f>'Assets-Liab 5-6'!K41</f>
        <v>181369</v>
      </c>
      <c r="C3568" s="14" t="s">
        <v>672</v>
      </c>
      <c r="D3568" s="14" t="str">
        <f t="shared" si="54"/>
        <v>Error?</v>
      </c>
    </row>
    <row r="3569" spans="1:4" x14ac:dyDescent="0.2">
      <c r="A3569" s="55">
        <v>3508</v>
      </c>
      <c r="B3569" s="1232">
        <f>'Acct Summary 7-8'!K4</f>
        <v>193634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193634</v>
      </c>
      <c r="C3571" s="14" t="s">
        <v>672</v>
      </c>
      <c r="D3571" s="14" t="str">
        <f t="shared" si="54"/>
        <v>Error?</v>
      </c>
    </row>
    <row r="3572" spans="1:4" x14ac:dyDescent="0.2">
      <c r="A3572" s="55">
        <v>3511</v>
      </c>
      <c r="B3572" s="1232">
        <f>'Acct Summary 7-8'!K13</f>
        <v>153298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153298</v>
      </c>
      <c r="C3575" s="14" t="s">
        <v>672</v>
      </c>
      <c r="D3575" s="14" t="str">
        <f t="shared" si="54"/>
        <v>Error?</v>
      </c>
    </row>
    <row r="3576" spans="1:4" x14ac:dyDescent="0.2">
      <c r="A3576" s="55">
        <v>3515</v>
      </c>
      <c r="B3576" s="1232">
        <f>'Acct Summary 7-8'!K20</f>
        <v>40336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40336</v>
      </c>
      <c r="C3588" s="14" t="s">
        <v>672</v>
      </c>
      <c r="D3588" s="14" t="str">
        <f t="shared" si="55"/>
        <v>Error?</v>
      </c>
    </row>
    <row r="3589" spans="1:4" x14ac:dyDescent="0.2">
      <c r="A3589" s="55">
        <v>3528</v>
      </c>
      <c r="B3589" s="1232">
        <f>'Acct Summary 7-8'!K79</f>
        <v>141033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181369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143403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143403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143403</v>
      </c>
      <c r="C3635" s="14" t="s">
        <v>672</v>
      </c>
      <c r="D3635" s="14" t="str">
        <f t="shared" si="55"/>
        <v>Error?</v>
      </c>
    </row>
    <row r="3636" spans="1:4" x14ac:dyDescent="0.2">
      <c r="A3636" s="55">
        <v>3575</v>
      </c>
      <c r="B3636" s="1232">
        <f>'Expenditures 15-22'!E354</f>
        <v>143403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9895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9895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9895</v>
      </c>
      <c r="C3649" s="14" t="s">
        <v>672</v>
      </c>
      <c r="D3649" s="14" t="str">
        <f t="shared" si="56"/>
        <v>Error?</v>
      </c>
    </row>
    <row r="3650" spans="1:4" x14ac:dyDescent="0.2">
      <c r="A3650" s="55">
        <v>3589</v>
      </c>
      <c r="B3650" s="1232">
        <f>'Expenditures 15-22'!G354</f>
        <v>9895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153298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153298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153298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153298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40336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272809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3490065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13367495</v>
      </c>
      <c r="C4122" s="14" t="s">
        <v>672</v>
      </c>
      <c r="D4122" s="14" t="str">
        <f t="shared" si="63"/>
        <v>Error?</v>
      </c>
    </row>
    <row r="4123" spans="1:4" x14ac:dyDescent="0.2">
      <c r="A4123" s="55">
        <v>4062</v>
      </c>
      <c r="B4123" s="1232">
        <f>'Acct Summary 7-8'!D10</f>
        <v>1518114</v>
      </c>
      <c r="C4123" s="14" t="s">
        <v>672</v>
      </c>
      <c r="D4123" s="14" t="str">
        <f t="shared" si="63"/>
        <v>Error?</v>
      </c>
    </row>
    <row r="4124" spans="1:4" x14ac:dyDescent="0.2">
      <c r="A4124" s="55">
        <v>4063</v>
      </c>
      <c r="B4124" s="1232">
        <f>'Acct Summary 7-8'!E10</f>
        <v>934148</v>
      </c>
      <c r="C4124" s="14" t="s">
        <v>672</v>
      </c>
      <c r="D4124" s="14" t="str">
        <f t="shared" si="63"/>
        <v>Error?</v>
      </c>
    </row>
    <row r="4125" spans="1:4" x14ac:dyDescent="0.2">
      <c r="A4125" s="55">
        <v>4064</v>
      </c>
      <c r="B4125" s="1232">
        <f>'Acct Summary 7-8'!F10</f>
        <v>1043489</v>
      </c>
      <c r="C4125" s="14" t="s">
        <v>672</v>
      </c>
      <c r="D4125" s="14" t="str">
        <f t="shared" si="63"/>
        <v>Error?</v>
      </c>
    </row>
    <row r="4126" spans="1:4" x14ac:dyDescent="0.2">
      <c r="A4126" s="55">
        <v>4065</v>
      </c>
      <c r="B4126" s="1232">
        <f>'Acct Summary 7-8'!G10</f>
        <v>363445</v>
      </c>
      <c r="C4126" s="14" t="s">
        <v>672</v>
      </c>
      <c r="D4126" s="14" t="str">
        <f t="shared" si="63"/>
        <v>Error?</v>
      </c>
    </row>
    <row r="4127" spans="1:4" x14ac:dyDescent="0.2">
      <c r="A4127" s="55">
        <v>4066</v>
      </c>
      <c r="B4127" s="1232">
        <f>'Acct Summary 7-8'!H10</f>
        <v>23</v>
      </c>
      <c r="C4127" s="14" t="s">
        <v>672</v>
      </c>
      <c r="D4127" s="14" t="str">
        <f t="shared" si="63"/>
        <v>Error?</v>
      </c>
    </row>
    <row r="4128" spans="1:4" x14ac:dyDescent="0.2">
      <c r="A4128" s="55">
        <v>4067</v>
      </c>
      <c r="B4128" s="1232">
        <f>'Acct Summary 7-8'!I10</f>
        <v>43457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193634</v>
      </c>
      <c r="C4130" s="14" t="s">
        <v>672</v>
      </c>
      <c r="D4130" s="14" t="str">
        <f t="shared" si="63"/>
        <v>Error?</v>
      </c>
    </row>
    <row r="4131" spans="1:4" x14ac:dyDescent="0.2">
      <c r="A4131" s="55">
        <v>4070</v>
      </c>
      <c r="B4131" s="1232">
        <f>'Acct Summary 7-8'!C18</f>
        <v>3490065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13350205</v>
      </c>
      <c r="C4136" s="14" t="s">
        <v>672</v>
      </c>
      <c r="D4136" s="14" t="str">
        <f t="shared" si="63"/>
        <v>Error?</v>
      </c>
    </row>
    <row r="4137" spans="1:4" x14ac:dyDescent="0.2">
      <c r="A4137" s="55">
        <v>4076</v>
      </c>
      <c r="B4137" s="1232">
        <f>'Acct Summary 7-8'!D19</f>
        <v>2312360</v>
      </c>
      <c r="C4137" s="14" t="s">
        <v>672</v>
      </c>
      <c r="D4137" s="14" t="str">
        <f t="shared" si="63"/>
        <v>Error?</v>
      </c>
    </row>
    <row r="4138" spans="1:4" x14ac:dyDescent="0.2">
      <c r="A4138" s="55">
        <v>4077</v>
      </c>
      <c r="B4138" s="1232">
        <f>'Acct Summary 7-8'!E19</f>
        <v>927142</v>
      </c>
      <c r="C4138" s="14" t="s">
        <v>672</v>
      </c>
      <c r="D4138" s="14" t="str">
        <f t="shared" si="63"/>
        <v>Error?</v>
      </c>
    </row>
    <row r="4139" spans="1:4" x14ac:dyDescent="0.2">
      <c r="A4139" s="55">
        <v>4078</v>
      </c>
      <c r="B4139" s="1232">
        <f>'Acct Summary 7-8'!F19</f>
        <v>808729</v>
      </c>
      <c r="C4139" s="14" t="s">
        <v>672</v>
      </c>
      <c r="D4139" s="14" t="str">
        <f t="shared" si="63"/>
        <v>Error?</v>
      </c>
    </row>
    <row r="4140" spans="1:4" x14ac:dyDescent="0.2">
      <c r="A4140" s="55">
        <v>4079</v>
      </c>
      <c r="B4140" s="1232">
        <f>'Acct Summary 7-8'!G19</f>
        <v>402070</v>
      </c>
      <c r="C4140" s="14" t="s">
        <v>672</v>
      </c>
      <c r="D4140" s="14" t="str">
        <f t="shared" si="63"/>
        <v>Error?</v>
      </c>
    </row>
    <row r="4141" spans="1:4" x14ac:dyDescent="0.2">
      <c r="A4141" s="55">
        <v>4080</v>
      </c>
      <c r="B4141" s="1232">
        <f>'Acct Summary 7-8'!H19</f>
        <v>2905605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153298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5783257</v>
      </c>
      <c r="C4171" s="14" t="s">
        <v>672</v>
      </c>
      <c r="D4171" s="14" t="str">
        <f t="shared" si="64"/>
        <v>Error?</v>
      </c>
    </row>
    <row r="4172" spans="1:4" x14ac:dyDescent="0.2">
      <c r="A4172" s="55">
        <v>4111</v>
      </c>
      <c r="B4172" s="1232">
        <f>'Short-Term Long-Term Debt 25'!J49</f>
        <v>5466127</v>
      </c>
      <c r="C4172" s="14" t="s">
        <v>672</v>
      </c>
      <c r="D4172" s="14" t="str">
        <f t="shared" si="64"/>
        <v>Error?</v>
      </c>
    </row>
    <row r="4173" spans="1:4" x14ac:dyDescent="0.2">
      <c r="A4173" s="55">
        <v>4112</v>
      </c>
      <c r="B4173" s="1232">
        <f>'Short-Term Long-Term Debt 25'!H49</f>
        <v>806100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56100</v>
      </c>
      <c r="D4210" s="14" t="str">
        <f t="shared" si="64"/>
        <v>Error?</v>
      </c>
    </row>
    <row r="4211" spans="1:4" x14ac:dyDescent="0.2">
      <c r="A4211" s="55">
        <v>4150</v>
      </c>
      <c r="B4211" s="1232">
        <f>'Expenditures 15-22'!K200</f>
        <v>56100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3295.8</v>
      </c>
      <c r="C4265" s="14" t="s">
        <v>672</v>
      </c>
      <c r="D4265" s="14" t="str">
        <f t="shared" si="65"/>
        <v>Error?</v>
      </c>
      <c r="E4265" s="811"/>
    </row>
    <row r="4266" spans="1:5" x14ac:dyDescent="0.2">
      <c r="A4266" s="91">
        <v>4205</v>
      </c>
      <c r="B4266" s="1232">
        <f>('FP Info 3'!F10)*100000</f>
        <v>716</v>
      </c>
      <c r="C4266" s="14" t="s">
        <v>672</v>
      </c>
      <c r="D4266" s="14" t="str">
        <f t="shared" si="65"/>
        <v>Error?</v>
      </c>
      <c r="E4266" s="811"/>
    </row>
    <row r="4267" spans="1:5" x14ac:dyDescent="0.2">
      <c r="A4267" s="91">
        <v>4206</v>
      </c>
      <c r="B4267" s="1232">
        <f>('FP Info 3'!H10)*100000</f>
        <v>227.8</v>
      </c>
      <c r="C4267" s="14" t="s">
        <v>672</v>
      </c>
      <c r="D4267" s="14" t="str">
        <f t="shared" si="65"/>
        <v>Error?</v>
      </c>
      <c r="E4267" s="811"/>
    </row>
    <row r="4268" spans="1:5" x14ac:dyDescent="0.2">
      <c r="A4268" s="91">
        <v>4207</v>
      </c>
      <c r="B4268" s="1232">
        <f>('FP Info 3'!J10)*100000</f>
        <v>4240</v>
      </c>
      <c r="C4268" s="14" t="s">
        <v>672</v>
      </c>
      <c r="D4268" s="14" t="str">
        <f t="shared" si="65"/>
        <v>Error?</v>
      </c>
    </row>
    <row r="4269" spans="1:5" x14ac:dyDescent="0.2">
      <c r="A4269" s="91">
        <v>4208</v>
      </c>
      <c r="B4269" s="1232">
        <f>'FP Info 3'!J16</f>
        <v>10140402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30337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4134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20562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29.799999999999997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21996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202903956</v>
      </c>
      <c r="D4995" s="14" t="str">
        <f t="shared" si="77"/>
        <v>Error?</v>
      </c>
    </row>
    <row r="4996" spans="1:4" x14ac:dyDescent="0.2">
      <c r="A4996" s="91">
        <v>4935</v>
      </c>
      <c r="B4996" s="1232">
        <f>'FP Info 3'!H31</f>
        <v>28000745.928000003</v>
      </c>
      <c r="D4996" s="14" t="str">
        <f t="shared" si="77"/>
        <v>Error?</v>
      </c>
    </row>
    <row r="4997" spans="1:4" x14ac:dyDescent="0.2">
      <c r="A4997" s="91">
        <v>4936</v>
      </c>
      <c r="B4997" s="1232">
        <f>'FP Info 3'!H37</f>
        <v>5783257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6767632</v>
      </c>
      <c r="D5061" s="14" t="str">
        <f t="shared" si="78"/>
        <v>Error?</v>
      </c>
    </row>
    <row r="5062" spans="1:4" x14ac:dyDescent="0.2">
      <c r="A5062" s="83">
        <v>5001</v>
      </c>
      <c r="D5062" s="14" t="str">
        <f t="shared" si="78"/>
        <v>OK</v>
      </c>
    </row>
    <row r="5063" spans="1:4" x14ac:dyDescent="0.2">
      <c r="A5063" s="55">
        <v>5002</v>
      </c>
      <c r="B5063" s="1232">
        <f>'Revenues 9-14'!C7</f>
        <v>103695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6871327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78392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78392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100711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100711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7071</v>
      </c>
      <c r="D5094" s="14" t="str">
        <f t="shared" si="78"/>
        <v>Error?</v>
      </c>
    </row>
    <row r="5095" spans="1:4" x14ac:dyDescent="0.2">
      <c r="A5095" s="55">
        <v>5034</v>
      </c>
      <c r="B5095" s="1232">
        <f>'Revenues 9-14'!C74</f>
        <v>4243</v>
      </c>
      <c r="D5095" s="14" t="str">
        <f t="shared" si="78"/>
        <v>Error?</v>
      </c>
    </row>
    <row r="5096" spans="1:4" x14ac:dyDescent="0.2">
      <c r="A5096" s="55">
        <v>5035</v>
      </c>
      <c r="B5096" s="1232">
        <f>'Revenues 9-14'!C75</f>
        <v>383881</v>
      </c>
      <c r="C5096" s="14" t="s">
        <v>672</v>
      </c>
      <c r="D5096" s="14" t="str">
        <f t="shared" si="78"/>
        <v>Error?</v>
      </c>
    </row>
    <row r="5097" spans="1:4" x14ac:dyDescent="0.2">
      <c r="A5097" s="55">
        <v>5036</v>
      </c>
      <c r="B5097" s="1232">
        <f>'Revenues 9-14'!C77</f>
        <v>29634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21530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51164</v>
      </c>
      <c r="C5102" s="14" t="s">
        <v>672</v>
      </c>
      <c r="D5102" s="14" t="str">
        <f t="shared" si="78"/>
        <v>Error?</v>
      </c>
    </row>
    <row r="5103" spans="1:4" x14ac:dyDescent="0.2">
      <c r="A5103" s="55">
        <v>5042</v>
      </c>
      <c r="B5103" s="1232">
        <f>'Revenues 9-14'!C84</f>
        <v>100965</v>
      </c>
      <c r="D5103" s="14" t="str">
        <f t="shared" si="78"/>
        <v>Error?</v>
      </c>
    </row>
    <row r="5104" spans="1:4" x14ac:dyDescent="0.2">
      <c r="A5104" s="55">
        <v>5043</v>
      </c>
      <c r="B5104" s="1232">
        <f>'Revenues 9-14'!C85</f>
        <v>1050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6503</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108518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1900</v>
      </c>
      <c r="D5115" s="14" t="str">
        <f t="shared" si="78"/>
        <v>Error?</v>
      </c>
    </row>
    <row r="5116" spans="1:4" x14ac:dyDescent="0.2">
      <c r="A5116" s="55">
        <v>5055</v>
      </c>
      <c r="B5116" s="1232">
        <f>'Revenues 9-14'!C99</f>
        <v>12366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273686</v>
      </c>
      <c r="D5118" s="14" t="str">
        <f t="shared" si="78"/>
        <v>Error?</v>
      </c>
    </row>
    <row r="5119" spans="1:4" x14ac:dyDescent="0.2">
      <c r="A5119" s="55">
        <v>5058</v>
      </c>
      <c r="B5119" s="1232">
        <f>'Revenues 9-14'!C107</f>
        <v>924</v>
      </c>
      <c r="D5119" s="14" t="str">
        <f t="shared" ref="D5119:D5182" si="79">IF(ISBLANK(B5119),"OK",IF(A5119-B5119=0,"OK","Error?"))</f>
        <v>Error?</v>
      </c>
    </row>
    <row r="5120" spans="1:4" x14ac:dyDescent="0.2">
      <c r="A5120" s="55">
        <v>5059</v>
      </c>
      <c r="B5120" s="1232">
        <f>'Revenues 9-14'!C108</f>
        <v>295818</v>
      </c>
      <c r="C5120" s="14" t="s">
        <v>672</v>
      </c>
      <c r="D5120" s="14" t="str">
        <f t="shared" si="79"/>
        <v>Error?</v>
      </c>
    </row>
    <row r="5121" spans="1:4" x14ac:dyDescent="0.2">
      <c r="A5121" s="55">
        <v>5060</v>
      </c>
      <c r="B5121" s="1232">
        <f>'Revenues 9-14'!C109</f>
        <v>7889811</v>
      </c>
      <c r="C5121" s="14" t="s">
        <v>672</v>
      </c>
      <c r="D5121" s="14" t="str">
        <f t="shared" si="79"/>
        <v>Error?</v>
      </c>
    </row>
    <row r="5122" spans="1:4" x14ac:dyDescent="0.2">
      <c r="A5122" s="55">
        <v>5061</v>
      </c>
      <c r="B5122" s="1232">
        <f>'Revenues 9-14'!C111</f>
        <v>72541</v>
      </c>
      <c r="D5122" s="14" t="str">
        <f t="shared" si="79"/>
        <v>Error?</v>
      </c>
    </row>
    <row r="5123" spans="1:4" x14ac:dyDescent="0.2">
      <c r="A5123" s="55">
        <v>5062</v>
      </c>
      <c r="B5123" s="1232">
        <f>'Revenues 9-14'!C112</f>
        <v>96105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168646</v>
      </c>
      <c r="C5125" s="14" t="s">
        <v>672</v>
      </c>
      <c r="D5125" s="14" t="str">
        <f t="shared" si="79"/>
        <v>Error?</v>
      </c>
    </row>
    <row r="5126" spans="1:4" x14ac:dyDescent="0.2">
      <c r="A5126" s="55">
        <v>5065</v>
      </c>
      <c r="B5126" s="1232">
        <f>'Revenues 9-14'!C117</f>
        <v>1179430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1179430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149075</v>
      </c>
      <c r="D5134" s="14" t="str">
        <f t="shared" si="79"/>
        <v>Error?</v>
      </c>
    </row>
    <row r="5135" spans="1:4" x14ac:dyDescent="0.2">
      <c r="A5135" s="55">
        <v>5074</v>
      </c>
      <c r="B5135" s="1232">
        <f>'Revenues 9-14'!C126</f>
        <v>68191</v>
      </c>
      <c r="D5135" s="14" t="str">
        <f t="shared" si="79"/>
        <v>Error?</v>
      </c>
    </row>
    <row r="5136" spans="1:4" x14ac:dyDescent="0.2">
      <c r="A5136" s="83">
        <v>5075</v>
      </c>
      <c r="D5136" s="14" t="str">
        <f t="shared" si="79"/>
        <v>OK</v>
      </c>
    </row>
    <row r="5137" spans="1:4" x14ac:dyDescent="0.2">
      <c r="A5137" s="55">
        <v>5076</v>
      </c>
      <c r="B5137" s="1232">
        <f>'Revenues 9-14'!C127</f>
        <v>8767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226139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1094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435</v>
      </c>
      <c r="D5167" s="14" t="str">
        <f t="shared" si="79"/>
        <v>Error?</v>
      </c>
    </row>
    <row r="5168" spans="1:4" x14ac:dyDescent="0.2">
      <c r="A5168" s="55">
        <v>5107</v>
      </c>
      <c r="B5168" s="1232">
        <f>'Revenues 9-14'!C147</f>
        <v>24866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94078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368608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1548038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73606</v>
      </c>
      <c r="D5239" s="14" t="str">
        <f t="shared" si="80"/>
        <v>Error?</v>
      </c>
    </row>
    <row r="5240" spans="1:4" x14ac:dyDescent="0.2">
      <c r="A5240" s="55">
        <v>5179</v>
      </c>
      <c r="B5240" s="1232">
        <f>'Revenues 9-14'!C195</f>
        <v>4191</v>
      </c>
      <c r="D5240" s="14" t="str">
        <f t="shared" si="80"/>
        <v>Error?</v>
      </c>
    </row>
    <row r="5241" spans="1:4" x14ac:dyDescent="0.2">
      <c r="A5241" s="55">
        <v>5180</v>
      </c>
      <c r="B5241" s="1232">
        <f>'Revenues 9-14'!C196</f>
        <v>5306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83103</v>
      </c>
      <c r="C5246" s="14" t="s">
        <v>672</v>
      </c>
      <c r="D5246" s="14" t="str">
        <f t="shared" si="80"/>
        <v>Error?</v>
      </c>
    </row>
    <row r="5247" spans="1:4" x14ac:dyDescent="0.2">
      <c r="A5247" s="55">
        <v>5186</v>
      </c>
      <c r="B5247" s="1232">
        <f>'Revenues 9-14'!C203</f>
        <v>132799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132799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270935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270935</v>
      </c>
      <c r="C5326" s="14" t="s">
        <v>672</v>
      </c>
      <c r="D5326" s="14" t="str">
        <f t="shared" si="82"/>
        <v>Error?</v>
      </c>
    </row>
    <row r="5327" spans="1:4" x14ac:dyDescent="0.2">
      <c r="A5327" s="55">
        <v>5266</v>
      </c>
      <c r="B5327" s="1232">
        <f>'Revenues 9-14'!C275</f>
        <v>9877430</v>
      </c>
      <c r="C5327" s="14" t="s">
        <v>672</v>
      </c>
      <c r="D5327" s="14" t="str">
        <f t="shared" si="82"/>
        <v>Error?</v>
      </c>
    </row>
    <row r="5328" spans="1:4" x14ac:dyDescent="0.2">
      <c r="A5328" s="55">
        <v>5267</v>
      </c>
      <c r="B5328" s="1232">
        <f>'Revenues 9-14'!D5</f>
        <v>1421216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1421216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3926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3926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77585</v>
      </c>
      <c r="D5349" s="14" t="str">
        <f t="shared" si="82"/>
        <v>Error?</v>
      </c>
    </row>
    <row r="5350" spans="1:4" x14ac:dyDescent="0.2">
      <c r="A5350" s="55">
        <v>5289</v>
      </c>
      <c r="B5350" s="1232">
        <f>'Revenues 9-14'!D96</f>
        <v>5000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9538</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92972</v>
      </c>
      <c r="C5355" s="14" t="s">
        <v>672</v>
      </c>
      <c r="D5355" s="14" t="str">
        <f t="shared" si="82"/>
        <v>Error?</v>
      </c>
    </row>
    <row r="5356" spans="1:4" x14ac:dyDescent="0.2">
      <c r="A5356" s="55">
        <v>5295</v>
      </c>
      <c r="B5356" s="1232">
        <f>'Revenues 9-14'!D109</f>
        <v>1518114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1518114</v>
      </c>
      <c r="C5508" s="14" t="s">
        <v>672</v>
      </c>
      <c r="D5508" s="14" t="str">
        <f t="shared" si="85"/>
        <v>Error?</v>
      </c>
    </row>
    <row r="5509" spans="1:4" x14ac:dyDescent="0.2">
      <c r="A5509" s="55">
        <v>5448</v>
      </c>
      <c r="B5509" s="1232">
        <f>'Revenues 9-14'!E5</f>
        <v>715997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715997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829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829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716826</v>
      </c>
      <c r="C5527" s="14" t="s">
        <v>672</v>
      </c>
      <c r="D5527" s="14" t="str">
        <f t="shared" si="85"/>
        <v>Error?</v>
      </c>
    </row>
    <row r="5528" spans="1:4" x14ac:dyDescent="0.2">
      <c r="A5528" s="55">
        <v>5467</v>
      </c>
      <c r="B5528" s="1232">
        <f>'Revenues 9-14'!E117</f>
        <v>217322</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217322</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217322</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934148</v>
      </c>
      <c r="C5552" s="14" t="s">
        <v>672</v>
      </c>
      <c r="D5552" s="14" t="str">
        <f t="shared" si="85"/>
        <v>Error?</v>
      </c>
    </row>
    <row r="5553" spans="1:4" x14ac:dyDescent="0.2">
      <c r="A5553" s="55">
        <v>5492</v>
      </c>
      <c r="B5553" s="1232">
        <f>'Revenues 9-14'!F5</f>
        <v>484612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484612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5292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5292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1799</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1799</v>
      </c>
      <c r="C5587" s="14" t="s">
        <v>672</v>
      </c>
      <c r="D5587" s="14" t="str">
        <f t="shared" si="86"/>
        <v>Error?</v>
      </c>
    </row>
    <row r="5588" spans="1:4" x14ac:dyDescent="0.2">
      <c r="A5588" s="55">
        <v>5527</v>
      </c>
      <c r="B5588" s="1232">
        <f>'Revenues 9-14'!F109</f>
        <v>491703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474644</v>
      </c>
      <c r="D5615" s="14" t="str">
        <f t="shared" si="86"/>
        <v>Error?</v>
      </c>
    </row>
    <row r="5616" spans="1:4" x14ac:dyDescent="0.2">
      <c r="A5616" s="83">
        <v>5555</v>
      </c>
      <c r="D5616" s="14" t="str">
        <f t="shared" si="86"/>
        <v>OK</v>
      </c>
    </row>
    <row r="5617" spans="1:4" x14ac:dyDescent="0.2">
      <c r="A5617" s="55">
        <v>5556</v>
      </c>
      <c r="B5617" s="1232">
        <f>'Revenues 9-14'!F152</f>
        <v>77142</v>
      </c>
      <c r="D5617" s="14" t="str">
        <f t="shared" si="86"/>
        <v>Error?</v>
      </c>
    </row>
    <row r="5618" spans="1:4" x14ac:dyDescent="0.2">
      <c r="A5618" s="55">
        <v>5557</v>
      </c>
      <c r="B5618" s="1232">
        <f>'Revenues 9-14'!F154</f>
        <v>551786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551786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551786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1043489</v>
      </c>
      <c r="C5720" s="14" t="s">
        <v>672</v>
      </c>
      <c r="D5720" s="14" t="str">
        <f t="shared" si="88"/>
        <v>Error?</v>
      </c>
    </row>
    <row r="5721" spans="1:4" x14ac:dyDescent="0.2">
      <c r="A5721" s="55">
        <v>5660</v>
      </c>
      <c r="B5721" s="1232">
        <f>'Revenues 9-14'!G5</f>
        <v>56148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296872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353020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4100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4100</v>
      </c>
      <c r="C5730" s="14" t="s">
        <v>672</v>
      </c>
      <c r="D5730" s="14" t="str">
        <f t="shared" si="88"/>
        <v>Error?</v>
      </c>
    </row>
    <row r="5731" spans="1:4" x14ac:dyDescent="0.2">
      <c r="A5731" s="55">
        <v>5670</v>
      </c>
      <c r="B5731" s="1232">
        <f>'Revenues 9-14'!G65</f>
        <v>6325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6325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363445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23</v>
      </c>
      <c r="C5915" s="14" t="s">
        <v>672</v>
      </c>
      <c r="D5915" s="14" t="str">
        <f t="shared" si="91"/>
        <v>Error?</v>
      </c>
    </row>
    <row r="5916" spans="1:4" x14ac:dyDescent="0.2">
      <c r="A5916" s="55">
        <v>5855</v>
      </c>
      <c r="B5916" s="1232">
        <f>'Revenues 9-14'!I5</f>
        <v>41196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41196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2261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2261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43457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189579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189579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4055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4055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193634</v>
      </c>
      <c r="C6023" s="14" t="s">
        <v>672</v>
      </c>
      <c r="D6023" s="14" t="str">
        <f t="shared" si="93"/>
        <v>Error?</v>
      </c>
    </row>
    <row r="6024" spans="1:5" x14ac:dyDescent="0.2">
      <c r="A6024" s="55">
        <v>5963</v>
      </c>
      <c r="B6024" s="1232">
        <f>'Revenues 9-14'!G109</f>
        <v>363445</v>
      </c>
      <c r="C6024" s="14" t="s">
        <v>672</v>
      </c>
      <c r="D6024" s="14" t="str">
        <f t="shared" si="93"/>
        <v>Error?</v>
      </c>
    </row>
    <row r="6025" spans="1:5" x14ac:dyDescent="0.2">
      <c r="A6025" s="55">
        <v>5964</v>
      </c>
      <c r="B6025" s="1232">
        <f>'Revenues 9-14'!H109</f>
        <v>23</v>
      </c>
      <c r="C6025" s="14" t="s">
        <v>672</v>
      </c>
      <c r="D6025" s="14" t="str">
        <f t="shared" si="93"/>
        <v>Error?</v>
      </c>
    </row>
    <row r="6026" spans="1:5" x14ac:dyDescent="0.2">
      <c r="A6026" s="55">
        <v>5965</v>
      </c>
      <c r="B6026" s="1232">
        <f>'Revenues 9-14'!I109</f>
        <v>43457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193634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372567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36876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1159.99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1600000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207031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1600000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207031</v>
      </c>
      <c r="D6215" s="14" t="str">
        <f t="shared" si="96"/>
        <v>Error?</v>
      </c>
      <c r="E6215" s="14" t="s">
        <v>209</v>
      </c>
    </row>
    <row r="6216" spans="1:5" x14ac:dyDescent="0.2">
      <c r="A6216">
        <v>6155</v>
      </c>
      <c r="B6216" s="1232">
        <f>'Assets-Liab 5-6'!J41</f>
        <v>207031</v>
      </c>
      <c r="D6216" s="14" t="str">
        <f t="shared" si="96"/>
        <v>Error?</v>
      </c>
      <c r="E6216" s="14" t="s">
        <v>209</v>
      </c>
    </row>
    <row r="6217" spans="1:5" x14ac:dyDescent="0.2">
      <c r="A6217">
        <v>6156</v>
      </c>
      <c r="B6217" s="1232">
        <f>'Assets-Liab 5-6'!J4</f>
        <v>52818</v>
      </c>
      <c r="D6217" s="14" t="str">
        <f t="shared" si="96"/>
        <v>Error?</v>
      </c>
      <c r="E6217" s="14" t="s">
        <v>209</v>
      </c>
    </row>
    <row r="6218" spans="1:5" x14ac:dyDescent="0.2">
      <c r="A6218">
        <v>6157</v>
      </c>
      <c r="B6218" s="1232">
        <f>'Assets-Liab 5-6'!J5</f>
        <v>154213</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536204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536204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536204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717264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717264</v>
      </c>
      <c r="D6229" s="14" t="str">
        <f t="shared" si="96"/>
        <v>Error?</v>
      </c>
      <c r="E6229" s="14" t="s">
        <v>209</v>
      </c>
    </row>
    <row r="6230" spans="1:5" x14ac:dyDescent="0.2">
      <c r="A6230">
        <v>6169</v>
      </c>
      <c r="B6230" s="1232">
        <f>'Acct Summary 7-8'!J20</f>
        <v>-181060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-181060</v>
      </c>
      <c r="D6263" s="14" t="str">
        <f t="shared" si="96"/>
        <v>Error?</v>
      </c>
      <c r="E6263" s="14" t="s">
        <v>209</v>
      </c>
    </row>
    <row r="6264" spans="1:5" x14ac:dyDescent="0.2">
      <c r="A6264">
        <v>6203</v>
      </c>
      <c r="B6264" s="1232">
        <f>'Acct Summary 7-8'!J79</f>
        <v>388091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207031</v>
      </c>
      <c r="D6266" s="14" t="str">
        <f t="shared" si="96"/>
        <v>Error?</v>
      </c>
      <c r="E6266" s="14" t="s">
        <v>209</v>
      </c>
    </row>
    <row r="6267" spans="1:5" x14ac:dyDescent="0.2">
      <c r="A6267">
        <v>6206</v>
      </c>
      <c r="B6267" s="1232">
        <f>'Acct Summary 7-8'!C82</f>
        <v>17290</v>
      </c>
      <c r="D6267" s="14" t="str">
        <f t="shared" si="96"/>
        <v>Error?</v>
      </c>
      <c r="E6267" s="14" t="s">
        <v>209</v>
      </c>
    </row>
    <row r="6268" spans="1:5" x14ac:dyDescent="0.2">
      <c r="A6268">
        <v>6207</v>
      </c>
      <c r="B6268" s="1232">
        <f>'Acct Summary 7-8'!D82</f>
        <v>-794246</v>
      </c>
      <c r="D6268" s="14" t="str">
        <f t="shared" si="96"/>
        <v>Error?</v>
      </c>
      <c r="E6268" s="14" t="s">
        <v>209</v>
      </c>
    </row>
    <row r="6269" spans="1:5" x14ac:dyDescent="0.2">
      <c r="A6269">
        <v>6208</v>
      </c>
      <c r="B6269" s="1232">
        <f>'Acct Summary 7-8'!E82</f>
        <v>7006</v>
      </c>
      <c r="D6269" s="14" t="str">
        <f t="shared" si="96"/>
        <v>Error?</v>
      </c>
      <c r="E6269" s="14" t="s">
        <v>209</v>
      </c>
    </row>
    <row r="6270" spans="1:5" x14ac:dyDescent="0.2">
      <c r="A6270">
        <v>6209</v>
      </c>
      <c r="B6270" s="1232">
        <f>'Acct Summary 7-8'!F82</f>
        <v>234760</v>
      </c>
      <c r="D6270" s="14" t="str">
        <f t="shared" si="96"/>
        <v>Error?</v>
      </c>
      <c r="E6270" s="14" t="s">
        <v>209</v>
      </c>
    </row>
    <row r="6271" spans="1:5" x14ac:dyDescent="0.2">
      <c r="A6271">
        <v>6210</v>
      </c>
      <c r="B6271" s="1232">
        <f>'Acct Summary 7-8'!G82</f>
        <v>-38625</v>
      </c>
      <c r="D6271" s="14" t="str">
        <f t="shared" ref="D6271:D6334" si="97">IF(ISBLANK(B6271),"OK",IF(A6271-B6271=0,"OK","Error?"))</f>
        <v>Error?</v>
      </c>
      <c r="E6271" s="14" t="s">
        <v>209</v>
      </c>
    </row>
    <row r="6272" spans="1:5" x14ac:dyDescent="0.2">
      <c r="A6272">
        <v>6211</v>
      </c>
      <c r="B6272" s="1232">
        <f>'Acct Summary 7-8'!H82</f>
        <v>-2905582</v>
      </c>
      <c r="D6272" s="14" t="str">
        <f t="shared" si="97"/>
        <v>Error?</v>
      </c>
      <c r="E6272" s="14" t="s">
        <v>209</v>
      </c>
    </row>
    <row r="6273" spans="1:5" x14ac:dyDescent="0.2">
      <c r="A6273">
        <v>6212</v>
      </c>
      <c r="B6273" s="1232">
        <f>'Acct Summary 7-8'!I82</f>
        <v>43457</v>
      </c>
      <c r="D6273" s="14" t="str">
        <f t="shared" si="97"/>
        <v>Error?</v>
      </c>
      <c r="E6273" s="14" t="s">
        <v>209</v>
      </c>
    </row>
    <row r="6274" spans="1:5" x14ac:dyDescent="0.2">
      <c r="A6274">
        <v>6213</v>
      </c>
      <c r="B6274" s="1232">
        <f>'Acct Summary 7-8'!J82</f>
        <v>-181060</v>
      </c>
      <c r="D6274" s="14" t="str">
        <f t="shared" si="97"/>
        <v>Error?</v>
      </c>
      <c r="E6274" s="14" t="s">
        <v>209</v>
      </c>
    </row>
    <row r="6275" spans="1:5" x14ac:dyDescent="0.2">
      <c r="A6275">
        <v>6214</v>
      </c>
      <c r="B6275" s="1232">
        <f>'Acct Summary 7-8'!K82</f>
        <v>40336</v>
      </c>
      <c r="D6275" s="14" t="str">
        <f t="shared" si="97"/>
        <v>Error?</v>
      </c>
      <c r="E6275" s="14" t="s">
        <v>209</v>
      </c>
    </row>
    <row r="6276" spans="1:5" x14ac:dyDescent="0.2">
      <c r="A6276">
        <v>6215</v>
      </c>
      <c r="B6276" s="1232">
        <f>'Acct Summary 7-8'!C83</f>
        <v>3.1203511685435397E-3</v>
      </c>
      <c r="D6276" s="14" t="str">
        <f t="shared" si="97"/>
        <v>Error?</v>
      </c>
      <c r="E6276" s="14" t="s">
        <v>209</v>
      </c>
    </row>
    <row r="6277" spans="1:5" x14ac:dyDescent="0.2">
      <c r="A6277">
        <v>6216</v>
      </c>
      <c r="B6277" s="1232">
        <f>'Acct Summary 7-8'!D83</f>
        <v>-0.4878235436466844</v>
      </c>
      <c r="D6277" s="14" t="str">
        <f t="shared" si="97"/>
        <v>Error?</v>
      </c>
      <c r="E6277" s="14" t="s">
        <v>209</v>
      </c>
    </row>
    <row r="6278" spans="1:5" x14ac:dyDescent="0.2">
      <c r="A6278">
        <v>6217</v>
      </c>
      <c r="B6278" s="1232">
        <f>'Acct Summary 7-8'!E83</f>
        <v>2.2091886608015639E-2</v>
      </c>
      <c r="D6278" s="14" t="str">
        <f t="shared" si="97"/>
        <v>Error?</v>
      </c>
      <c r="E6278" s="14" t="s">
        <v>209</v>
      </c>
    </row>
    <row r="6279" spans="1:5" x14ac:dyDescent="0.2">
      <c r="A6279">
        <v>6218</v>
      </c>
      <c r="B6279" s="1232">
        <f>'Acct Summary 7-8'!F83</f>
        <v>0.10930452690033947</v>
      </c>
      <c r="D6279" s="14" t="str">
        <f t="shared" si="97"/>
        <v>Error?</v>
      </c>
      <c r="E6279" s="14" t="s">
        <v>209</v>
      </c>
    </row>
    <row r="6280" spans="1:5" x14ac:dyDescent="0.2">
      <c r="A6280">
        <v>6219</v>
      </c>
      <c r="B6280" s="1232">
        <f>'Acct Summary 7-8'!G83</f>
        <v>-5.5746790500313913E-2</v>
      </c>
      <c r="D6280" s="14" t="str">
        <f t="shared" si="97"/>
        <v>Error?</v>
      </c>
      <c r="E6280" s="14" t="s">
        <v>209</v>
      </c>
    </row>
    <row r="6281" spans="1:5" x14ac:dyDescent="0.2">
      <c r="A6281">
        <v>6220</v>
      </c>
      <c r="B6281" s="1232">
        <f>'Acct Summary 7-8'!H83</f>
        <v>1.8283161717882825</v>
      </c>
      <c r="D6281" s="14" t="str">
        <f t="shared" si="97"/>
        <v>Error?</v>
      </c>
      <c r="E6281" s="14" t="s">
        <v>209</v>
      </c>
    </row>
    <row r="6282" spans="1:5" x14ac:dyDescent="0.2">
      <c r="A6282">
        <v>6221</v>
      </c>
      <c r="B6282" s="1232">
        <f>'Acct Summary 7-8'!I83</f>
        <v>5.2773918703610152E-2</v>
      </c>
      <c r="D6282" s="14" t="str">
        <f t="shared" si="97"/>
        <v>Error?</v>
      </c>
      <c r="E6282" s="14" t="s">
        <v>209</v>
      </c>
    </row>
    <row r="6283" spans="1:5" x14ac:dyDescent="0.2">
      <c r="A6283">
        <v>6222</v>
      </c>
      <c r="B6283" s="1232">
        <f>'Acct Summary 7-8'!J83</f>
        <v>-0.87455501833058813</v>
      </c>
      <c r="D6283" s="14" t="str">
        <f t="shared" si="97"/>
        <v>Error?</v>
      </c>
      <c r="E6283" s="14" t="s">
        <v>209</v>
      </c>
    </row>
    <row r="6284" spans="1:5" x14ac:dyDescent="0.2">
      <c r="A6284">
        <v>6223</v>
      </c>
      <c r="B6284" s="1232">
        <f>'Acct Summary 7-8'!K83</f>
        <v>0.22239743285787539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534986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534986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1218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1218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849</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100</v>
      </c>
      <c r="D6339" s="14" t="str">
        <f t="shared" si="98"/>
        <v>Error?</v>
      </c>
      <c r="E6339" s="14" t="s">
        <v>209</v>
      </c>
    </row>
    <row r="6340" spans="1:5" x14ac:dyDescent="0.2">
      <c r="A6340">
        <v>6279</v>
      </c>
      <c r="B6340" s="1232">
        <f>'Revenues 9-14'!C102</f>
        <v>6842</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536204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1094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82943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7497</v>
      </c>
      <c r="D6844" s="14" t="str">
        <f t="shared" si="105"/>
        <v>Error?</v>
      </c>
    </row>
    <row r="6845" spans="1:4" x14ac:dyDescent="0.2">
      <c r="A6845">
        <v>6784</v>
      </c>
      <c r="B6845" s="1232">
        <f>'Expenditures 15-22'!J5</f>
        <v>34190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169</v>
      </c>
      <c r="D6847" s="14" t="str">
        <f t="shared" ref="D6847:D6910" si="106">IF(ISBLANK(B6847),"OK",IF(A6847-B6847=0,"OK","Error?"))</f>
        <v>Error?</v>
      </c>
    </row>
    <row r="6848" spans="1:4" x14ac:dyDescent="0.2">
      <c r="A6848">
        <v>6787</v>
      </c>
      <c r="B6848" s="1232">
        <f>'Expenditures 15-22'!K7</f>
        <v>100418</v>
      </c>
      <c r="D6848" s="14" t="str">
        <f t="shared" si="106"/>
        <v>Error?</v>
      </c>
    </row>
    <row r="6849" spans="1:4" x14ac:dyDescent="0.2">
      <c r="A6849">
        <v>6788</v>
      </c>
      <c r="B6849" s="1232">
        <f>'Expenditures 15-22'!I8</f>
        <v>316</v>
      </c>
      <c r="D6849" s="14" t="str">
        <f t="shared" si="106"/>
        <v>Error?</v>
      </c>
    </row>
    <row r="6850" spans="1:4" x14ac:dyDescent="0.2">
      <c r="A6850">
        <v>6789</v>
      </c>
      <c r="B6850" s="1232">
        <f>'Expenditures 15-22'!J8</f>
        <v>1391</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2150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18770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9963</v>
      </c>
      <c r="D6902" s="14" t="str">
        <f t="shared" si="106"/>
        <v>Error?</v>
      </c>
    </row>
    <row r="6903" spans="1:4" x14ac:dyDescent="0.2">
      <c r="A6903">
        <v>6842</v>
      </c>
      <c r="B6903" s="1232">
        <f>'Expenditures 15-22'!J33</f>
        <v>35750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3265</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3265</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3265</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9963</v>
      </c>
      <c r="D7020" s="14" t="str">
        <f t="shared" si="108"/>
        <v>Error?</v>
      </c>
    </row>
    <row r="7021" spans="1:4" x14ac:dyDescent="0.2">
      <c r="A7021">
        <v>6960</v>
      </c>
      <c r="B7021" s="1232">
        <f>'Expenditures 15-22'!J114</f>
        <v>39015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1366</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1366</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1366</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717264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1366</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536204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4875</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4875</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6202</v>
      </c>
      <c r="D7067" s="14" t="str">
        <f t="shared" si="109"/>
        <v>Error?</v>
      </c>
    </row>
    <row r="7068" spans="1:4" x14ac:dyDescent="0.2">
      <c r="A7068">
        <v>7007</v>
      </c>
      <c r="B7068" s="1232">
        <f>'Expenditures 15-22'!K199</f>
        <v>6202</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4875</v>
      </c>
      <c r="D7072" s="14" t="str">
        <f t="shared" si="109"/>
        <v>Error?</v>
      </c>
    </row>
    <row r="7073" spans="1:4" x14ac:dyDescent="0.2">
      <c r="A7073">
        <v>7012</v>
      </c>
      <c r="B7073" s="1232">
        <f>'Expenditures 15-22'!D210</f>
        <v>3721</v>
      </c>
      <c r="D7073" s="14" t="str">
        <f t="shared" si="109"/>
        <v>Error?</v>
      </c>
    </row>
    <row r="7074" spans="1:4" x14ac:dyDescent="0.2">
      <c r="A7074">
        <v>7013</v>
      </c>
      <c r="B7074" s="1232">
        <f>'Expenditures 15-22'!K210</f>
        <v>3721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98</v>
      </c>
      <c r="D7079" s="14" t="str">
        <f t="shared" si="109"/>
        <v>Error?</v>
      </c>
    </row>
    <row r="7080" spans="1:4" x14ac:dyDescent="0.2">
      <c r="A7080">
        <v>7019</v>
      </c>
      <c r="B7080" s="1232">
        <f>'Expenditures 15-22'!K220</f>
        <v>98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87226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87226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2513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2513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106000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106000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315309</v>
      </c>
      <c r="D7172" s="14" t="str">
        <f t="shared" si="111"/>
        <v>Error?</v>
      </c>
    </row>
    <row r="7173" spans="1:4" x14ac:dyDescent="0.2">
      <c r="A7173">
        <v>7112</v>
      </c>
      <c r="B7173" s="1232">
        <f>'Expenditures 15-22'!D318</f>
        <v>57913</v>
      </c>
      <c r="D7173" s="14" t="str">
        <f t="shared" si="111"/>
        <v>Error?</v>
      </c>
    </row>
    <row r="7174" spans="1:4" x14ac:dyDescent="0.2">
      <c r="A7174">
        <v>7113</v>
      </c>
      <c r="B7174" s="1232">
        <f>'Expenditures 15-22'!E318</f>
        <v>29730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118573</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521525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315309</v>
      </c>
      <c r="D7199" s="14" t="str">
        <f t="shared" si="111"/>
        <v>Error?</v>
      </c>
    </row>
    <row r="7200" spans="1:4" x14ac:dyDescent="0.2">
      <c r="A7200">
        <v>7139</v>
      </c>
      <c r="B7200" s="1232">
        <f>'Expenditures 15-22'!D323</f>
        <v>57913</v>
      </c>
      <c r="D7200" s="14" t="str">
        <f t="shared" si="111"/>
        <v>Error?</v>
      </c>
    </row>
    <row r="7201" spans="1:4" x14ac:dyDescent="0.2">
      <c r="A7201">
        <v>7140</v>
      </c>
      <c r="B7201" s="1232">
        <f>'Expenditures 15-22'!E323</f>
        <v>225469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118573</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717264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315309</v>
      </c>
      <c r="D7216" s="14" t="str">
        <f t="shared" si="111"/>
        <v>Error?</v>
      </c>
    </row>
    <row r="7217" spans="1:4" x14ac:dyDescent="0.2">
      <c r="A7217">
        <v>7156</v>
      </c>
      <c r="B7217" s="1232">
        <f>'Expenditures 15-22'!D331</f>
        <v>57913</v>
      </c>
      <c r="D7217" s="14" t="str">
        <f t="shared" si="111"/>
        <v>Error?</v>
      </c>
    </row>
    <row r="7218" spans="1:4" x14ac:dyDescent="0.2">
      <c r="A7218">
        <v>7157</v>
      </c>
      <c r="B7218" s="1232">
        <f>'Expenditures 15-22'!E331</f>
        <v>225469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118573</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717264</v>
      </c>
      <c r="D7224" s="14" t="str">
        <f t="shared" si="111"/>
        <v>Error?</v>
      </c>
    </row>
    <row r="7225" spans="1:4" x14ac:dyDescent="0.2">
      <c r="A7225">
        <v>7164</v>
      </c>
      <c r="B7225" s="1232">
        <f>'Expenditures 15-22'!K332</f>
        <v>-181060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16545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761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6763</v>
      </c>
      <c r="D7263" s="14" t="str">
        <f t="shared" si="112"/>
        <v>Error?</v>
      </c>
    </row>
    <row r="7264" spans="1:4" x14ac:dyDescent="0.2">
      <c r="A7264">
        <f t="shared" si="113"/>
        <v>7203</v>
      </c>
      <c r="B7264" s="1232">
        <f>'Expenditures 15-22'!D17</f>
        <v>885</v>
      </c>
      <c r="D7264" s="14" t="str">
        <f t="shared" si="112"/>
        <v>Error?</v>
      </c>
    </row>
    <row r="7265" spans="1:5" x14ac:dyDescent="0.2">
      <c r="A7265">
        <f t="shared" si="113"/>
        <v>7204</v>
      </c>
      <c r="B7265" s="1232">
        <f>'Expenditures 15-22'!E17</f>
        <v>98</v>
      </c>
      <c r="D7265" s="14" t="str">
        <f t="shared" si="112"/>
        <v>Error?</v>
      </c>
    </row>
    <row r="7266" spans="1:5" x14ac:dyDescent="0.2">
      <c r="A7266">
        <f t="shared" si="113"/>
        <v>7205</v>
      </c>
      <c r="B7266" s="1232">
        <f>'Expenditures 15-22'!F17</f>
        <v>118</v>
      </c>
      <c r="D7266" s="14" t="str">
        <f t="shared" si="112"/>
        <v>Error?</v>
      </c>
    </row>
    <row r="7267" spans="1:5" x14ac:dyDescent="0.2">
      <c r="A7267">
        <f t="shared" si="113"/>
        <v>7206</v>
      </c>
      <c r="B7267" s="1232">
        <f>'Expenditures 15-22'!G17</f>
        <v>10906</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9963</v>
      </c>
      <c r="D7624" s="14" t="str">
        <f t="shared" si="124"/>
        <v>Error?</v>
      </c>
      <c r="E7624" s="14" t="s">
        <v>20</v>
      </c>
    </row>
    <row r="7625" spans="1:5" x14ac:dyDescent="0.2">
      <c r="A7625">
        <f t="shared" si="123"/>
        <v>7564</v>
      </c>
      <c r="B7625" s="1232">
        <f>'Cap Outlay Deprec 27'!I17</f>
        <v>996.3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877177.3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24866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24966</v>
      </c>
      <c r="D7719" s="14" t="str">
        <f t="shared" si="126"/>
        <v>Error?</v>
      </c>
      <c r="E7719" s="14" t="s">
        <v>988</v>
      </c>
    </row>
    <row r="7720" spans="1:6" x14ac:dyDescent="0.2">
      <c r="A7720">
        <v>7659</v>
      </c>
      <c r="B7720" s="1232">
        <f>'Rest Tax Levies-Tort Im 26'!H14</f>
        <v>103695</v>
      </c>
      <c r="D7720" s="14" t="str">
        <f t="shared" si="126"/>
        <v>Error?</v>
      </c>
      <c r="E7720" s="14" t="s">
        <v>988</v>
      </c>
    </row>
    <row r="7721" spans="1:6" x14ac:dyDescent="0.2">
      <c r="A7721">
        <v>7660</v>
      </c>
      <c r="B7721" s="1232">
        <f>'Rest Tax Levies-Tort Im 26'!K14</f>
        <v>24966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2016-09-27T20:27:46Z</cp:lastPrinted>
  <dcterms:created xsi:type="dcterms:W3CDTF">2003-10-29T19:06:34Z</dcterms:created>
  <dcterms:modified xsi:type="dcterms:W3CDTF">2016-11-14T21:57:57Z</dcterms:modified>
</cp:coreProperties>
</file>